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C:\Users\guerr\OneDrive\Desktop\2026\GOBERNACION 2026\Estructuracion\LOGISITCA\MAYO OPERADO LOG GRANDE\"/>
    </mc:Choice>
  </mc:AlternateContent>
  <xr:revisionPtr revIDLastSave="0" documentId="8_{AA8AA4BC-1459-4D1B-A156-66DE158AD293}" xr6:coauthVersionLast="47" xr6:coauthVersionMax="47" xr10:uidLastSave="{00000000-0000-0000-0000-000000000000}"/>
  <bookViews>
    <workbookView xWindow="-120" yWindow="-120" windowWidth="20730" windowHeight="11040" xr2:uid="{B15513F0-5E94-478B-B29B-066E25BBB542}"/>
  </bookViews>
  <sheets>
    <sheet name="PROPUESTA DE PRECIOS " sheetId="1" r:id="rId1"/>
  </sheets>
  <definedNames>
    <definedName name="_xlnm._FilterDatabase" localSheetId="0" hidden="1">'PROPUESTA DE PRECIOS '!$H$1:$H$354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G336" i="1" l="1"/>
  <c r="H336" i="1" s="1"/>
  <c r="G337" i="1"/>
  <c r="H337" i="1" s="1"/>
  <c r="G338" i="1"/>
  <c r="H338" i="1" s="1"/>
  <c r="G339" i="1"/>
  <c r="H339" i="1" s="1"/>
  <c r="G340" i="1"/>
  <c r="H340" i="1" s="1"/>
  <c r="G341" i="1"/>
  <c r="H341" i="1" s="1"/>
  <c r="G335" i="1"/>
  <c r="H335" i="1" s="1"/>
  <c r="G313" i="1"/>
  <c r="H313" i="1" s="1"/>
  <c r="G314" i="1"/>
  <c r="H314" i="1" s="1"/>
  <c r="G315" i="1"/>
  <c r="H315" i="1" s="1"/>
  <c r="G316" i="1"/>
  <c r="H316" i="1" s="1"/>
  <c r="G317" i="1"/>
  <c r="H317" i="1" s="1"/>
  <c r="G318" i="1"/>
  <c r="H318" i="1" s="1"/>
  <c r="G319" i="1"/>
  <c r="H319" i="1" s="1"/>
  <c r="G320" i="1"/>
  <c r="H320" i="1" s="1"/>
  <c r="G321" i="1"/>
  <c r="H321" i="1" s="1"/>
  <c r="G322" i="1"/>
  <c r="H322" i="1" s="1"/>
  <c r="G323" i="1"/>
  <c r="H323" i="1" s="1"/>
  <c r="G324" i="1"/>
  <c r="H324" i="1" s="1"/>
  <c r="G325" i="1"/>
  <c r="H325" i="1" s="1"/>
  <c r="G326" i="1"/>
  <c r="H326" i="1" s="1"/>
  <c r="G327" i="1"/>
  <c r="H327" i="1" s="1"/>
  <c r="G328" i="1"/>
  <c r="H328" i="1" s="1"/>
  <c r="G329" i="1"/>
  <c r="H329" i="1" s="1"/>
  <c r="G330" i="1"/>
  <c r="H330" i="1" s="1"/>
  <c r="G331" i="1"/>
  <c r="H331" i="1" s="1"/>
  <c r="G332" i="1"/>
  <c r="H332" i="1" s="1"/>
  <c r="G312" i="1"/>
  <c r="H312" i="1" s="1"/>
  <c r="G307" i="1"/>
  <c r="H307" i="1" s="1"/>
  <c r="G308" i="1"/>
  <c r="H308" i="1" s="1"/>
  <c r="G306" i="1"/>
  <c r="H306" i="1" s="1"/>
  <c r="G304" i="1"/>
  <c r="H304" i="1" s="1"/>
  <c r="G302" i="1"/>
  <c r="H302" i="1" s="1"/>
  <c r="G300" i="1"/>
  <c r="H300" i="1" s="1"/>
  <c r="G298" i="1"/>
  <c r="H298" i="1" s="1"/>
  <c r="G297" i="1"/>
  <c r="H297" i="1" s="1"/>
  <c r="G295" i="1"/>
  <c r="H295" i="1" s="1"/>
  <c r="G293" i="1"/>
  <c r="H293" i="1" s="1"/>
  <c r="G294" i="1"/>
  <c r="H294" i="1" s="1"/>
  <c r="G290" i="1"/>
  <c r="H290" i="1" s="1"/>
  <c r="G292" i="1"/>
  <c r="H292" i="1" s="1"/>
  <c r="G286" i="1"/>
  <c r="H286" i="1" s="1"/>
  <c r="G288" i="1"/>
  <c r="H288" i="1" s="1"/>
  <c r="G284" i="1"/>
  <c r="H284" i="1" s="1"/>
  <c r="G260" i="1"/>
  <c r="H260" i="1" s="1"/>
  <c r="G261" i="1"/>
  <c r="H261" i="1" s="1"/>
  <c r="G262" i="1"/>
  <c r="H262" i="1" s="1"/>
  <c r="G263" i="1"/>
  <c r="H263" i="1" s="1"/>
  <c r="G264" i="1"/>
  <c r="H264" i="1" s="1"/>
  <c r="G265" i="1"/>
  <c r="H265" i="1" s="1"/>
  <c r="G266" i="1"/>
  <c r="H266" i="1" s="1"/>
  <c r="G267" i="1"/>
  <c r="H267" i="1" s="1"/>
  <c r="G268" i="1"/>
  <c r="H268" i="1" s="1"/>
  <c r="G269" i="1"/>
  <c r="H269" i="1" s="1"/>
  <c r="G270" i="1"/>
  <c r="H270" i="1" s="1"/>
  <c r="G271" i="1"/>
  <c r="H271" i="1" s="1"/>
  <c r="G272" i="1"/>
  <c r="H272" i="1" s="1"/>
  <c r="G273" i="1"/>
  <c r="H273" i="1" s="1"/>
  <c r="G274" i="1"/>
  <c r="H274" i="1" s="1"/>
  <c r="G275" i="1"/>
  <c r="H275" i="1" s="1"/>
  <c r="G276" i="1"/>
  <c r="H276" i="1" s="1"/>
  <c r="G277" i="1"/>
  <c r="H277" i="1" s="1"/>
  <c r="G278" i="1"/>
  <c r="H278" i="1" s="1"/>
  <c r="G279" i="1"/>
  <c r="H279" i="1" s="1"/>
  <c r="G280" i="1"/>
  <c r="H280" i="1" s="1"/>
  <c r="G281" i="1"/>
  <c r="H281" i="1" s="1"/>
  <c r="G282" i="1"/>
  <c r="H282" i="1" s="1"/>
  <c r="G283" i="1"/>
  <c r="H283" i="1" s="1"/>
  <c r="G259" i="1"/>
  <c r="H259" i="1" s="1"/>
  <c r="G253" i="1"/>
  <c r="H253" i="1" s="1"/>
  <c r="G247" i="1"/>
  <c r="H247" i="1" s="1"/>
  <c r="G248" i="1"/>
  <c r="H248" i="1" s="1"/>
  <c r="G249" i="1"/>
  <c r="H249" i="1" s="1"/>
  <c r="G250" i="1"/>
  <c r="H250" i="1" s="1"/>
  <c r="G251" i="1"/>
  <c r="H251" i="1" s="1"/>
  <c r="G252" i="1"/>
  <c r="H252" i="1" s="1"/>
  <c r="G246" i="1"/>
  <c r="H246" i="1" s="1"/>
  <c r="G242" i="1"/>
  <c r="H242" i="1" s="1"/>
  <c r="G244" i="1"/>
  <c r="H244" i="1" s="1"/>
  <c r="G228" i="1"/>
  <c r="H228" i="1" s="1"/>
  <c r="G229" i="1"/>
  <c r="H229" i="1" s="1"/>
  <c r="G230" i="1"/>
  <c r="H230" i="1" s="1"/>
  <c r="G231" i="1"/>
  <c r="H231" i="1" s="1"/>
  <c r="G232" i="1"/>
  <c r="H232" i="1" s="1"/>
  <c r="G233" i="1"/>
  <c r="H233" i="1" s="1"/>
  <c r="G234" i="1"/>
  <c r="H234" i="1" s="1"/>
  <c r="G235" i="1"/>
  <c r="H235" i="1" s="1"/>
  <c r="G236" i="1"/>
  <c r="H236" i="1" s="1"/>
  <c r="G237" i="1"/>
  <c r="H237" i="1" s="1"/>
  <c r="G238" i="1"/>
  <c r="H238" i="1" s="1"/>
  <c r="G239" i="1"/>
  <c r="H239" i="1" s="1"/>
  <c r="G240" i="1"/>
  <c r="H240" i="1" s="1"/>
  <c r="G241" i="1"/>
  <c r="H241" i="1" s="1"/>
  <c r="G227" i="1"/>
  <c r="H227" i="1" s="1"/>
  <c r="G223" i="1"/>
  <c r="H223" i="1" s="1"/>
  <c r="G185" i="1"/>
  <c r="H185" i="1" s="1"/>
  <c r="G186" i="1"/>
  <c r="H186" i="1" s="1"/>
  <c r="G187" i="1"/>
  <c r="H187" i="1" s="1"/>
  <c r="G188" i="1"/>
  <c r="H188" i="1" s="1"/>
  <c r="G189" i="1"/>
  <c r="H189" i="1" s="1"/>
  <c r="G190" i="1"/>
  <c r="H190" i="1" s="1"/>
  <c r="G191" i="1"/>
  <c r="H191" i="1" s="1"/>
  <c r="G192" i="1"/>
  <c r="H192" i="1" s="1"/>
  <c r="G193" i="1"/>
  <c r="H193" i="1" s="1"/>
  <c r="G194" i="1"/>
  <c r="H194" i="1" s="1"/>
  <c r="G195" i="1"/>
  <c r="H195" i="1" s="1"/>
  <c r="G196" i="1"/>
  <c r="H196" i="1" s="1"/>
  <c r="G197" i="1"/>
  <c r="H197" i="1" s="1"/>
  <c r="G198" i="1"/>
  <c r="H198" i="1" s="1"/>
  <c r="G199" i="1"/>
  <c r="H199" i="1" s="1"/>
  <c r="G200" i="1"/>
  <c r="H200" i="1" s="1"/>
  <c r="G201" i="1"/>
  <c r="H201" i="1" s="1"/>
  <c r="G202" i="1"/>
  <c r="H202" i="1" s="1"/>
  <c r="G203" i="1"/>
  <c r="H203" i="1" s="1"/>
  <c r="G204" i="1"/>
  <c r="H204" i="1" s="1"/>
  <c r="G205" i="1"/>
  <c r="H205" i="1" s="1"/>
  <c r="G206" i="1"/>
  <c r="H206" i="1" s="1"/>
  <c r="G207" i="1"/>
  <c r="H207" i="1" s="1"/>
  <c r="G208" i="1"/>
  <c r="H208" i="1" s="1"/>
  <c r="G209" i="1"/>
  <c r="H209" i="1" s="1"/>
  <c r="G210" i="1"/>
  <c r="H210" i="1" s="1"/>
  <c r="G211" i="1"/>
  <c r="H211" i="1" s="1"/>
  <c r="G212" i="1"/>
  <c r="H212" i="1" s="1"/>
  <c r="G213" i="1"/>
  <c r="H213" i="1" s="1"/>
  <c r="G214" i="1"/>
  <c r="H214" i="1" s="1"/>
  <c r="G215" i="1"/>
  <c r="H215" i="1" s="1"/>
  <c r="G216" i="1"/>
  <c r="H216" i="1" s="1"/>
  <c r="G217" i="1"/>
  <c r="H217" i="1" s="1"/>
  <c r="G218" i="1"/>
  <c r="H218" i="1" s="1"/>
  <c r="G219" i="1"/>
  <c r="H219" i="1" s="1"/>
  <c r="G220" i="1"/>
  <c r="H220" i="1" s="1"/>
  <c r="G221" i="1"/>
  <c r="H221" i="1" s="1"/>
  <c r="G222" i="1"/>
  <c r="H222" i="1" s="1"/>
  <c r="G224" i="1"/>
  <c r="H224" i="1" s="1"/>
  <c r="G184" i="1"/>
  <c r="H184" i="1" s="1"/>
  <c r="G66" i="1"/>
  <c r="H66" i="1" s="1"/>
  <c r="G67" i="1"/>
  <c r="H67" i="1" s="1"/>
  <c r="G68" i="1"/>
  <c r="H68" i="1" s="1"/>
  <c r="G69" i="1"/>
  <c r="H69" i="1" s="1"/>
  <c r="G70" i="1"/>
  <c r="H70" i="1" s="1"/>
  <c r="G71" i="1"/>
  <c r="H71" i="1" s="1"/>
  <c r="G72" i="1"/>
  <c r="H72" i="1" s="1"/>
  <c r="G73" i="1"/>
  <c r="H73" i="1" s="1"/>
  <c r="G74" i="1"/>
  <c r="H74" i="1" s="1"/>
  <c r="G75" i="1"/>
  <c r="H75" i="1" s="1"/>
  <c r="G76" i="1"/>
  <c r="H76" i="1" s="1"/>
  <c r="G77" i="1"/>
  <c r="H77" i="1" s="1"/>
  <c r="G78" i="1"/>
  <c r="H78" i="1" s="1"/>
  <c r="G79" i="1"/>
  <c r="H79" i="1" s="1"/>
  <c r="G80" i="1"/>
  <c r="H80" i="1" s="1"/>
  <c r="G81" i="1"/>
  <c r="H81" i="1" s="1"/>
  <c r="G82" i="1"/>
  <c r="H82" i="1" s="1"/>
  <c r="G83" i="1"/>
  <c r="H83" i="1" s="1"/>
  <c r="G84" i="1"/>
  <c r="H84" i="1" s="1"/>
  <c r="G85" i="1"/>
  <c r="H85" i="1" s="1"/>
  <c r="G86" i="1"/>
  <c r="H86" i="1" s="1"/>
  <c r="G87" i="1"/>
  <c r="H87" i="1" s="1"/>
  <c r="G88" i="1"/>
  <c r="H88" i="1" s="1"/>
  <c r="G89" i="1"/>
  <c r="H89" i="1" s="1"/>
  <c r="G90" i="1"/>
  <c r="H90" i="1" s="1"/>
  <c r="G91" i="1"/>
  <c r="H91" i="1" s="1"/>
  <c r="G92" i="1"/>
  <c r="H92" i="1" s="1"/>
  <c r="G93" i="1"/>
  <c r="H93" i="1" s="1"/>
  <c r="G94" i="1"/>
  <c r="H94" i="1" s="1"/>
  <c r="G95" i="1"/>
  <c r="H95" i="1" s="1"/>
  <c r="G96" i="1"/>
  <c r="H96" i="1" s="1"/>
  <c r="G97" i="1"/>
  <c r="H97" i="1" s="1"/>
  <c r="G98" i="1"/>
  <c r="H98" i="1" s="1"/>
  <c r="G99" i="1"/>
  <c r="H99" i="1" s="1"/>
  <c r="G100" i="1"/>
  <c r="H100" i="1" s="1"/>
  <c r="G101" i="1"/>
  <c r="H101" i="1" s="1"/>
  <c r="G102" i="1"/>
  <c r="H102" i="1" s="1"/>
  <c r="G103" i="1"/>
  <c r="H103" i="1" s="1"/>
  <c r="G104" i="1"/>
  <c r="H104" i="1" s="1"/>
  <c r="G105" i="1"/>
  <c r="H105" i="1" s="1"/>
  <c r="G106" i="1"/>
  <c r="H106" i="1" s="1"/>
  <c r="G107" i="1"/>
  <c r="H107" i="1" s="1"/>
  <c r="G108" i="1"/>
  <c r="H108" i="1" s="1"/>
  <c r="G109" i="1"/>
  <c r="H109" i="1" s="1"/>
  <c r="G110" i="1"/>
  <c r="H110" i="1" s="1"/>
  <c r="G111" i="1"/>
  <c r="H111" i="1" s="1"/>
  <c r="G112" i="1"/>
  <c r="H112" i="1" s="1"/>
  <c r="G113" i="1"/>
  <c r="H113" i="1" s="1"/>
  <c r="G114" i="1"/>
  <c r="H114" i="1" s="1"/>
  <c r="G115" i="1"/>
  <c r="H115" i="1" s="1"/>
  <c r="G116" i="1"/>
  <c r="H116" i="1" s="1"/>
  <c r="G117" i="1"/>
  <c r="H117" i="1" s="1"/>
  <c r="G118" i="1"/>
  <c r="H118" i="1" s="1"/>
  <c r="G119" i="1"/>
  <c r="H119" i="1" s="1"/>
  <c r="G120" i="1"/>
  <c r="H120" i="1" s="1"/>
  <c r="G121" i="1"/>
  <c r="H121" i="1" s="1"/>
  <c r="G122" i="1"/>
  <c r="H122" i="1" s="1"/>
  <c r="G123" i="1"/>
  <c r="H123" i="1" s="1"/>
  <c r="G124" i="1"/>
  <c r="H124" i="1" s="1"/>
  <c r="G125" i="1"/>
  <c r="H125" i="1" s="1"/>
  <c r="G126" i="1"/>
  <c r="H126" i="1" s="1"/>
  <c r="G127" i="1"/>
  <c r="H127" i="1" s="1"/>
  <c r="G128" i="1"/>
  <c r="H128" i="1" s="1"/>
  <c r="G129" i="1"/>
  <c r="H129" i="1" s="1"/>
  <c r="G130" i="1"/>
  <c r="H130" i="1" s="1"/>
  <c r="G131" i="1"/>
  <c r="H131" i="1" s="1"/>
  <c r="G132" i="1"/>
  <c r="H132" i="1" s="1"/>
  <c r="G133" i="1"/>
  <c r="H133" i="1" s="1"/>
  <c r="G134" i="1"/>
  <c r="H134" i="1" s="1"/>
  <c r="G135" i="1"/>
  <c r="H135" i="1" s="1"/>
  <c r="G136" i="1"/>
  <c r="H136" i="1" s="1"/>
  <c r="G137" i="1"/>
  <c r="H137" i="1" s="1"/>
  <c r="G138" i="1"/>
  <c r="H138" i="1" s="1"/>
  <c r="G139" i="1"/>
  <c r="H139" i="1" s="1"/>
  <c r="G140" i="1"/>
  <c r="H140" i="1" s="1"/>
  <c r="G141" i="1"/>
  <c r="H141" i="1" s="1"/>
  <c r="G142" i="1"/>
  <c r="H142" i="1" s="1"/>
  <c r="G143" i="1"/>
  <c r="H143" i="1" s="1"/>
  <c r="G144" i="1"/>
  <c r="H144" i="1" s="1"/>
  <c r="G145" i="1"/>
  <c r="H145" i="1" s="1"/>
  <c r="G146" i="1"/>
  <c r="H146" i="1" s="1"/>
  <c r="G147" i="1"/>
  <c r="H147" i="1" s="1"/>
  <c r="G148" i="1"/>
  <c r="H148" i="1" s="1"/>
  <c r="G149" i="1"/>
  <c r="H149" i="1" s="1"/>
  <c r="G150" i="1"/>
  <c r="H150" i="1" s="1"/>
  <c r="G151" i="1"/>
  <c r="H151" i="1" s="1"/>
  <c r="G152" i="1"/>
  <c r="H152" i="1" s="1"/>
  <c r="G153" i="1"/>
  <c r="H153" i="1" s="1"/>
  <c r="G154" i="1"/>
  <c r="H154" i="1" s="1"/>
  <c r="G155" i="1"/>
  <c r="H155" i="1" s="1"/>
  <c r="G156" i="1"/>
  <c r="H156" i="1" s="1"/>
  <c r="G157" i="1"/>
  <c r="H157" i="1" s="1"/>
  <c r="G158" i="1"/>
  <c r="H158" i="1" s="1"/>
  <c r="G159" i="1"/>
  <c r="H159" i="1" s="1"/>
  <c r="G160" i="1"/>
  <c r="H160" i="1" s="1"/>
  <c r="G161" i="1"/>
  <c r="H161" i="1" s="1"/>
  <c r="G162" i="1"/>
  <c r="H162" i="1" s="1"/>
  <c r="G163" i="1"/>
  <c r="H163" i="1" s="1"/>
  <c r="G164" i="1"/>
  <c r="H164" i="1" s="1"/>
  <c r="G165" i="1"/>
  <c r="H165" i="1" s="1"/>
  <c r="G166" i="1"/>
  <c r="H166" i="1" s="1"/>
  <c r="G167" i="1"/>
  <c r="H167" i="1" s="1"/>
  <c r="G168" i="1"/>
  <c r="H168" i="1" s="1"/>
  <c r="G169" i="1"/>
  <c r="H169" i="1" s="1"/>
  <c r="G170" i="1"/>
  <c r="H170" i="1" s="1"/>
  <c r="G171" i="1"/>
  <c r="H171" i="1" s="1"/>
  <c r="G172" i="1"/>
  <c r="H172" i="1" s="1"/>
  <c r="G173" i="1"/>
  <c r="H173" i="1" s="1"/>
  <c r="G174" i="1"/>
  <c r="H174" i="1" s="1"/>
  <c r="G175" i="1"/>
  <c r="H175" i="1" s="1"/>
  <c r="G176" i="1"/>
  <c r="H176" i="1" s="1"/>
  <c r="G177" i="1"/>
  <c r="H177" i="1" s="1"/>
  <c r="G178" i="1"/>
  <c r="H178" i="1" s="1"/>
  <c r="G179" i="1"/>
  <c r="H179" i="1" s="1"/>
  <c r="G180" i="1"/>
  <c r="H180" i="1" s="1"/>
  <c r="G181" i="1"/>
  <c r="H181" i="1" s="1"/>
  <c r="G65" i="1"/>
  <c r="H65" i="1" s="1"/>
  <c r="G61" i="1"/>
  <c r="G43" i="1"/>
  <c r="G44" i="1"/>
  <c r="G45" i="1"/>
  <c r="G46" i="1"/>
  <c r="G47" i="1"/>
  <c r="G48" i="1"/>
  <c r="G49" i="1"/>
  <c r="G50" i="1"/>
  <c r="G51" i="1"/>
  <c r="G52" i="1"/>
  <c r="G53" i="1"/>
  <c r="G54" i="1"/>
  <c r="G55" i="1"/>
  <c r="G56" i="1"/>
  <c r="G57" i="1"/>
  <c r="G42" i="1"/>
  <c r="G37" i="1"/>
  <c r="G38" i="1"/>
  <c r="G24" i="1"/>
  <c r="H24" i="1" s="1"/>
  <c r="G25" i="1"/>
  <c r="H25" i="1" s="1"/>
  <c r="G26" i="1"/>
  <c r="H26" i="1" s="1"/>
  <c r="G27" i="1"/>
  <c r="H27" i="1" s="1"/>
  <c r="G28" i="1"/>
  <c r="H28" i="1" s="1"/>
  <c r="G29" i="1"/>
  <c r="H29" i="1" s="1"/>
  <c r="G30" i="1"/>
  <c r="H30" i="1" s="1"/>
  <c r="G31" i="1"/>
  <c r="H31" i="1" s="1"/>
  <c r="G32" i="1"/>
  <c r="H32" i="1" s="1"/>
  <c r="G23" i="1"/>
  <c r="H23" i="1" s="1"/>
  <c r="G5" i="1"/>
  <c r="H5" i="1" s="1"/>
  <c r="G6" i="1"/>
  <c r="H6" i="1" s="1"/>
  <c r="G7" i="1"/>
  <c r="H7" i="1" s="1"/>
  <c r="G8" i="1"/>
  <c r="H8" i="1" s="1"/>
  <c r="G9" i="1"/>
  <c r="H9" i="1" s="1"/>
  <c r="G10" i="1"/>
  <c r="H10" i="1" s="1"/>
  <c r="G11" i="1"/>
  <c r="H11" i="1" s="1"/>
  <c r="G12" i="1"/>
  <c r="H12" i="1" s="1"/>
  <c r="G13" i="1"/>
  <c r="H13" i="1" s="1"/>
  <c r="G14" i="1"/>
  <c r="H14" i="1" s="1"/>
  <c r="G15" i="1"/>
  <c r="H15" i="1" s="1"/>
  <c r="G16" i="1"/>
  <c r="H16" i="1" s="1"/>
  <c r="G17" i="1"/>
  <c r="H17" i="1" s="1"/>
  <c r="G18" i="1"/>
  <c r="H18" i="1" s="1"/>
  <c r="G19" i="1"/>
  <c r="H19" i="1" s="1"/>
  <c r="G4" i="1"/>
  <c r="G62" i="1"/>
  <c r="G36" i="1"/>
  <c r="H62" i="1"/>
  <c r="H61" i="1"/>
  <c r="H57" i="1"/>
  <c r="H56" i="1"/>
  <c r="H55" i="1"/>
  <c r="H54" i="1"/>
  <c r="H53" i="1"/>
  <c r="H52" i="1"/>
  <c r="H51" i="1"/>
  <c r="H50" i="1"/>
  <c r="H49" i="1"/>
  <c r="H48" i="1"/>
  <c r="H47" i="1"/>
  <c r="H46" i="1"/>
  <c r="H45" i="1"/>
  <c r="H44" i="1"/>
  <c r="H43" i="1"/>
  <c r="H42" i="1"/>
  <c r="H38" i="1"/>
  <c r="H37" i="1"/>
  <c r="H36" i="1"/>
  <c r="H4" i="1"/>
  <c r="H342" i="1" l="1"/>
</calcChain>
</file>

<file path=xl/sharedStrings.xml><?xml version="1.0" encoding="utf-8"?>
<sst xmlns="http://schemas.openxmlformats.org/spreadsheetml/2006/main" count="838" uniqueCount="443">
  <si>
    <t>MENUS ESTIMADOS DE ALIMENTOS Y BEBIDAS</t>
  </si>
  <si>
    <t>ITEM</t>
  </si>
  <si>
    <t xml:space="preserve">PRODUCTO </t>
  </si>
  <si>
    <t>UNIDAD DE MEDIDA</t>
  </si>
  <si>
    <t xml:space="preserve">DESAYUNO TIPO 1- Frutas (mezcladas 3 o más) - 150 gramos Proteína: huevo y queso-140 gramos cocido o neto, Cereal derivados de harina de trigo o de maíz (arepas, empanadas o productos de panadería)- Productos harina de trigo 44 gramos, Productos de harina de maíz 55 gramos, más la adición de proteína 120 gr ,Bebidas lácteas: frías o calientes (chocolate, o café con leche o avena o leche o yogur o kumis)- 240 ml , máximo 10 gramos de azúcar </t>
  </si>
  <si>
    <t xml:space="preserve">UNIDAD </t>
  </si>
  <si>
    <t>DESAYUNO TIPO 2 - TAMAL:
Descripción Del Producto: Tamal Tolimense de quinientos (500) gramos, envuelto en hoja de bijao, compuesto de 
arroz, arveja, con presas de pollo, cerdo, huevo
Además, debe acompañarse con: 
o Un (01) menaje (plato y cubiertos desechables) 
o Dos (02) Arepas de maíz peto blanco sin sal de sesenta y cinco (65) gramos
o Una (01) bebida, gaseosa saborizada, carbonatada, refrescante y sin alcohol, a base de malta en envase no 
retornable de 330ml. 
Accesorios: 
o Cubiertos: cada paquete de refrigerio debe traer un juego de cubiertos desechables resistentes de acuerdo 
al menú descrito, empacados de forma higiénica y separada.
Empaque primario: para conservar la calidad física y microbiológica y garantizar la inocuidad del menú; deberán 
estar contenidas dentro de un menaje previo, conforme a las condiciones establecidas. Este empaque deberá 
entregarse en las condiciones solicitadas con el fin de evitar derrames dentro de los desplazamientos de los alimentos.
Empaque secundario: En empaque secundario (bolsa biodegradable) deben ir todos los productos.
Nota 1: El producto se requiere con una vida útil mínimo de 24 Horas.</t>
  </si>
  <si>
    <t>DESAYUNO TIPO 3 - YOGURT CON CEREAL: Descripción Del Producto: Un (1) vaso de seis (6) onzas cubierto en su totalidad con yogurt de sabores variados.
Además, debe acompañarse con: 
o Un (01) paquete de cereal de cuarenta y cinco (45) gramos.) 
o Una (01) fruta fresca (manzana, pera, mandarina, banana o durazno) 
o Un (01) paquete de maní de cuarenta (40) gramos.
Accesorios: 
o Cubiertos: cada paquete de refrigerio debe traer un juego de cubiertos desechables (cuchara) resistentes 
o de acuerdo al menú descrito, empacados de forma higiénica y separada.
Empaque primario: Vaso plástico con tapa de seis (6) onzas
Empaque secundario: En empaque secundario (bolsa biodegradable) deben ir todos los productos.
Nota 1: El producto se requiere con una vida útil mínimo de 24 Horas
Nota 2: El producto debe tener una etiqueta de producción con mínimo el nombre del fabricante, fecha de producción, 
tipo de alimento, fecha de vencimiento y número de lote.</t>
  </si>
  <si>
    <t xml:space="preserve">DESAYUNO TIPO 4 - SÁNDWICH DE PENIL DE CERDO:
Descripción del Producto: Pernil de cerdo (proteína 240 gr); pan francés o baguette, 3 lonjas de pernil de cerdo 
asado de 80 gramos c/u, dos (02) tajadas de queso, dos (02) rodajas de cebolla, lechuga, mantequilla derretida.
Además, debe acompañarse con:
• Un (01) paquete de papas fritas, ingredientes: Papa seleccionada, aceite vegetal y sabor a polio, natural o 
BBQ de veinticinco (25) gramos. 
• Una (01) chocolatina de doce (12) gramos. 
• Un (01) sobre de salsa sachet (mayonesa, tomate y rosada) entre a y 10 gr. 
• Una (01) bebida, gaseosa saborizada, carbonatada, refrescante y sin alcohol, en envase no retornable de 
400 ml sabores variados y/o Jugo no retornable de 500 ml de sabores variados. 
Empaque primario: Polipaper: Papel antigrasa que cumple con las propiedades del plástico y la textura del papel, 
resistente al agua, al rasgado, a la grasa ya productos químicos.
Empaque secundario: En empaque secundario (bolsa biodegradable) deben ir todos los productos 
Nota 1: El producto se requiere con una vida útil mínima de 24 Horas. 
Nota 2: El producto debe tener una etiqueta de producci6n, con mínima el nombre del fabricante, fecha de
producción, fecha de vencimiento y número de lote.
</t>
  </si>
  <si>
    <t>DESAYUNO TIPO 5 - CREPE:
Descripción Del Producto: Tortilla a base de harina de trigo, huevo, leche, con relleno de dos (02) lonjas de jamón 
de cerdo por 120 gramos c/u y dos (02) tajadas de queso.
Además, debe acompañarse con: 
o Un (01) paquete de maní de cuarenta (40) gramos.
o Una (01) fruta fresca (manzana. pera, mandarina, banana o durazno).
o Una (01) bebida, gaseosa saborizada, carbonatada, refrescante y sin alcohol, a base de malta de envase no 
o retornable de 330ml.
Empaque primario: Polipaper: Papel antigrasa que cumple con las propiedades del plástico y la textura del papel, 
resistente al agua, al rasgado, a la grasa ya productos químicos
Empaque secundario: En empaque secundario (balsa biodegradable) deben ir todos los productos
Nota 1: El producto se requiere con una vida útil mínimo de 24 Horas
Nota 2: El producto debe tener una etiqueta de producción con mínimo el nombre del fabricante, fecha de producción, 
fecha de vencimiento y número de lote.</t>
  </si>
  <si>
    <t>ALMUERZO TIPO 1 - POLLO ASADO:
Descripción del Producto: Medio (1/2) pollo asado de seiscientos (600) gramos; compuesto por (04) cuatro presas: 
muslo, ala, pechuga, contramuslo con rabadilla.
Además, debe acompañarse con: 
o Dos (2) papas saladas de setenta y cinco (75) gramos cada una.
o Dos (2) arepas de maíz blanco de setenta y cinco (75) gramos cada una. 
o Una (1) chocolatina de doce (12) gramos.
o Un (1) sobre de salsa de tomate de ocho (08) a doce (12) gramos
o Una (1) bebida, gaseosa saborizada, carbonatada, refrescante y sin alcohol, en envase no retornable de 400 
ml y sabores variados.
Empaque: Los alimentos (Pollo, Papa y Arepa) deberán estar embalados de manera individual en caja parafinada de 
cartulina esmaltada y poli de 20x16x7 cm, apta para el contacto con alimentos grasos y húmedos.
Empaque secundario: En empaque secundario (bolsa biodegradable) deben ir todos los productos.
1
Accesorios: 
o Guantes: un (1) par de guantes plásticos empacados individualmente. 
Nota 1: El producto debe tener una etiqueta de producción con mínimo el nombre del fabricante, fecha de producción, 
tipo de alimento, fecha de vencimiento y número de lote.</t>
  </si>
  <si>
    <t>ALMUERZO TIPO 2- POLLO APANADO:
Descripción del Producto: Medio (1/2) pollo apanado de seiscientos (600) gramos; compuesto por (04) cuatro 
presas: muslo, ala, pechuga, contramuslo con rabadilla.
Además, debe acompañarse con: 
o Dos (2) papas saladas de setenta y cinco (75) gramos cada una.
o Dos (2) arepas de maíz blanco de setenta y cinco (75) gramos cada una. 
o Una (1) chocolatina de doce (12) gramos.
o Un (1) sobre de salsa de tomate de ocho (08) a doce (12) gramos.
o Una (1) bebida, gaseosa saborizada, carbonatada, refrescante y sin alcohol, en envase no retornable de 400 
ml y sabores variados.
Empaque: Los alimentos (Pollo, Papa y Arepa) deberán estar embalados de manera individual en caja parafinada de 
cartulina esmaltada y poli de 20x16x7, apta para el contacto con alimentos grasos y húmedos.
Empaque secundario: En empaque secundario (bolsa biodegradable) deben ir todos los productos.1
Accesorios: 
o Guantes: un (1) par de guantes plásticos empacados individualmente. 
Nota 1: El producto debe tener una etiqueta de producción con mínimo el nombre del fabricante, fecha de producción, 
tipo de alimento, fecha de vencimiento y número de lote</t>
  </si>
  <si>
    <t>ALMUERZO TIPO 3 - LASAGNA BOLOGNESA:
Descripción del Producto: Producto elaborado con láminas de pasta con capas de salsa boloñesa, carne picada de 
res, tomate, queso parmesano rallado, almidón, cebolla, margarina vegetal, zanahoria, sal. El contenido de este 
producto debe de tener un peso de quinientos (500) gramos.
Además, debe acompañarse con: 
o Una (1) porción de pan de ajo de veinte (20) gramos.
o Una (1) bebida, gaseosa saborizada, carbonatada, refrescante y sin alcohol, a base de malta en envase no 
retornable de 330ml. 
Este almuerzo deberá encontrarse en perfectas condiciones de cocción, con una preparación no mayor a tres (03) 
horas.
Accesorios: 
o Cubiertos: cada paquete de almuerzo debe traer un juego de cubiertos desechables (cuchara, tenedor y 
cuchillo) resistentes de acuerdo al menú descrito, empacados de forma higiénica y separada. 
Empaque: Molde de aluminio con tapa de cartón térmico, que conserve la temperatura del producto.
Empaque secundario: En empaque secundario (bolsa biodegradable) deben ir todos los productos. 
Nota 1: El producto debe tener una etiqueta de producción con mínimo el nombre del fabricante, fecha de producción, 
tipo de alimento, fecha de vencimiento y número de lote.
Nota 2: Al momento de la entrega el producto debe tener una temperatura mínima de 57,2 ºC. en cumplimiento de la 
Circular Externa DAB 400-1395-17 suscrita por el INVIMA.</t>
  </si>
  <si>
    <t xml:space="preserve">ALMUERZO TIPO 4 -Proteína: Carne de res y/o de cerdo y/o Pollo y/o pescado-250 gramos, Cereal (arroz o pastas) -150 gramos, Energético: raíces o tubérculos o plátano-80 gramos, Ensalada-100 gramos, Postre -no procesados 30 gramos, Bebidas frías: jugos naturales - 240 ml , máximo 10 gramos de azúcar </t>
  </si>
  <si>
    <t>ALMUERZO TIPO 5- EJECUTIVO:
Descripción del Producto: Porción de arroz por ciento cincuenta (150) gramos, carne asada, pechuga a la plancha 
o lomo de cerdo por 250 gramos, papas a la francesa por ciento cincuenta (150) gramos, tajada de plátano maduro.
Además, debe acompañarse con: 
o Una (01) fruta manzana roja o pera.
o Una (01) porción de dulce (cocada elaborada) a base de arequipe y coco de quince (15) gramos, en empaque 
individual.
o Una (1) bebida saborizada, carbonatada y sin alcohol, en envase no retornable de 500 ml y sabores variados.
Al momento de la entrega el producto debe tener una temperatura mínima de 57,2 ºC. en cumplimiento de la Circular 
Externa DAB 400-1395-17 suscrita por el INVIMA
Accesorios: 
o Cubiertos: cada paquete de almuerzo debe traer un juego de cubiertos desechables (cuchara, tenedor y 
cuchillo) resistentes de acuerdo al menú descrito, empacados de forma higiénica y separada. 
Nota 1: El producto debe tener una etiqueta de producción, con mínimo el nombre del fabricante, fecha de producción, 
fecha de vencimiento y número de lote.
Empaque primario: Domo plato tres (3) divisiones de veintiséis (26) cm, con tapa traslucida, resistente al calor.
Empaque secundario: En empaque secundario (bolsa biodegradable) deben ir todos los productos.</t>
  </si>
  <si>
    <t>ALMUERZO TIPO 6- EJECUTIVO :
Descripción del Producto: Porción de arroz por ciento cincuenta (150) gramos, sobrebarriga asada a la plancha por 
250 gramos, papas a la francesa y/o para cocida por ciento cincuenta (150) gramos, tajada de plátano maduro.
Además, debe acompañarse con: 
o Una (01) fruta fresca (manzana roja o mandarina) 
o Una (01) Porción de dulce (cocada elaborada) a base de arequipe y coco de quince (15) gramos, en 
empaque individual.
o Una (1) bebida, agua saborizada carbonatada y sin alcohol, en envase no retornable de 600 ml de sabores 
variados.
Al momento de la entrega el producto debe tener una temperatura mínima de 57,2 ºC. en cumplimiento de la Circular 
Externa DAB 400-1395-17 suscrita por el INVIMA
Accesorios: 
o Cubiertos: cada paquete de almuerzo debe traer un juego de cubiertos desechables (cuchara, tenedor y 
cuchillo) resistentes de acuerdo al menú descrito, empacados de forma higiénica y separada. 
Empaque primario: Domo plato tres (3) divisiones de veintiséis (26) cm, con tapa traslucida, resistente al calor.
Empaque secundario: En empaque secundario (bolsa biodegradable) deben ir todos los productos.
Nota 1: El producto debe tener una etiqueta de producción, con mínimo el nombre del fabricante, fecha de producción, 
fecha de vencimiento y número de lote</t>
  </si>
  <si>
    <t>ALMUERZO TIPO 7 - LECHONA TOLIMENSE:
Descripción del Producto: Lechona Tolimense: Producto típico elaborado a partir de carne de cerdo, cuero de 
cerdo, arroz, arveja, condimentos y especias. Cada porción debe tener un peso de quinientos (500) gramos de 
lechona; cada porción deberá entregarse con una arepa de maíz blanco de sesenta y cinco (65) gramos.
Además, debe acompañarse con: 
o Una (01) porción de dulce (cocada elaborada) a base de arequipe y coco de 15 gr, en empaque individual 
y/o alguno similar
o Una (01) bebida de jugo saborizado y sin alcohol en envase no retornable de 500 ml, sabores variados
(mora, frutos rojos, mango y naranja piña).
Al momento de la entrega el producto debe tener una temperatura mínima de 57,2 ºC. en cumplimiento de la Circular 
Externa DAB 400-1395-17 suscrita por el INVIMA
Accesorios: 
o Cubiertos: cada paquete de almuerzo debe traer un juego de cubiertos desechables (cuchara, tenedor y 
cuchillo) resistentes de acuerdo al menú descrito, empacados de forma higiénica y separada.</t>
  </si>
  <si>
    <t>REFRIGERIO TIPO 1 – HAMBURGUESA:
Descripción del Producto: Compuesta por dos (2) rodajas de carne y/o milanesa de pollo apando de cien (100) 
gramos C/U, pan para hamburguesa con granos de ajonjolí, dos tajadas de queso doble crema de veinticinco (25) 
gramos. 
Además, debe acompañarse con: 
o Un (01) paquete de papas fritas, ingredientes: Papa seleccionada, aceite vegetal y sabor a pollo, natural o 
BBQ de mínimo veinticinco (25) gramos. 
o Una chocolatina de doce (12) gramos. 
o Un (1) sobre de aderezo mayonesa de ocho (8) a doce (12) gramos
o Un (1) sobre de salsa de tomate de ocho (8) a doce (12) gramos.
o Una (1) bebida, de jugo saborizado y sin alcohol, en envase no retornable de 500 ml de sabores variados
(mora, frutos rojos, mango y naranja piña).
Empaque primario: Polipaper: Papel antigrasa que cumple con las propiedades del plástico y la textura del papel, 
resistente al agua, al rasgado, a la grasa y a productos químicos. 
Empaque secundario: En empaque secundario (bolsa biodegradable) deben ir todos los productos.
Nota 1: El producto se requiere con una vida útil mínimo de 24 Horas.
Nota 2: El producto debe tener una etiqueta de producción, con mínimo el nombre del fabricante, fecha de 
producción, fecha de vencimiento y número de lote</t>
  </si>
  <si>
    <t>REFRIGERIO TIPO 2 – PERRO CALIENTE:
Descripción del Producto: Perro caliente con salchicha tipo americana de ochenta (80) gramos, ripio de papa y 
porción de queso mozzarella.
Además, debe acompañarse con: 
o Un (1) paquete de papas fritas, ingredientes: Papa seleccionada, aceite vegetal y sabor a pollo, natural o 
BBQ de veinticinco (25) gramos. 
o Una (01) chocolatina de doce (12) gramos. 
o Un (01) sobre de aderezo mayonesa de ocho (8) a doce (12) gramos
o Un (1) sobre de salsa de tomate de ocho (8) a doce (12) gramos.
o Una (1) bebida, gaseosa saborizada, carbonatada, refrescante y sin alcohol, a base de malta en envase no 
retornable de 330ml. 
Empaque primario: Caja parafinada de 17,5 x 5 x 4 cm alto, con Poli papel antigrasa que cumple con las propiedades 
del plástico y la textura del papel, resistente al agua, al rasgado, a la grasa y a productos químicos.
Empaque secundario: En empaque secundario (bolsa biodegradable) deben ir todos los productos</t>
  </si>
  <si>
    <t>REFRIGERIO TIPO 3 – ALMOJABANA Y/O PANDEBONO:
Descripción del Producto: Producto elaborado a base de queso. Queso fresco blanco, agua, almidón de yuca, 
harina de maíz, margarina vegetal, conservante (propionato de calcio) Peso: 80 gramos mínimo. 
Además, debe acompañarse con: 
o Una (01) avena de doscientos (200) ml en empaque o jugo de 200 ml.
o Una (01) fruta fresca (manzana, pera, mandarina, banano o durazno).
Empaque primario: Bolsa de Papel Kraft fondo cuadrado de 7,5 x 4 x 15.5 cm
Empaque secundario En empaque secundario (bolsa biodegradable) deben ir todos los productos.
Nota 1: El producto se requiere con una vida útil mínimo de 24 Horas.
Nota 2: El producto debe tener una etiqueta de producción, con mínimo el nombre del fabricante, fecha de 
producción, fecha de vencimiento y número de lote.</t>
  </si>
  <si>
    <t>REFRIGERIO TIPO 4 – SÁNDWICH DE PENIL DE PAVO:
Descripción del Producto: Pernil de pavo (proteína 240 gr): pan trances o baguette, 3 lonjas de pernil de pavo 
asado de 80 gramos c/u, dos (02) tajadas de queso, dos (02) rodajas de cebolla, lechuga, mantequilla derretida.
Además, debe acompañarse con: 
o Un (01) paquete de papas fritas, ingredientes: Papa seleccionada, aceite vegetal y sabor a pollo, natural o 
BBQ de veinticinco (25) gramos. 
o Una chocolatina de doce (12) gramos. 
o Un (01) sobre de salsa sachet marcas reconocidas (mayonesa, tomate y rosada) entre 8 y 10 gramos
o Una (1) bebida, de jugo saborizado y sin alcohol, en envase no retornable de 500 ml de sabores variados 
(mora, frutos rojos, mango y naranja piña..)
Empaque primario: Polipaper: Papel antigrasa que cumple con las propiedades del plástico y la textura del papel, 
resistente al agua, al rasgado, a la grasa ya productos químicos
Empaque secundario: En empaque secundario (balsa biodegradable) deben ir todos los productos
Nota 1: El producto se requiere con una vida útil mínimo de 24 Horas.
Nota 2: El producto debe tener una etiqueta de producción, con mínimo el nombre del fabricante, fecha de 
producción, fecha de vencimiento y número de lote</t>
  </si>
  <si>
    <t>BEBIDAS / AGUA 600 ML x 24:
Descripción del producto: agua personal en botella en envase PET no retornable de 600 ml y 300 m</t>
  </si>
  <si>
    <t>PACA</t>
  </si>
  <si>
    <t>Agua 250 ml</t>
  </si>
  <si>
    <t>UNIDAD</t>
  </si>
  <si>
    <t>Agua 420 ml</t>
  </si>
  <si>
    <t>Agua 600 ml</t>
  </si>
  <si>
    <t>Bebida gaseosa 1,5 lts</t>
  </si>
  <si>
    <t>Bebida gaseosa 2 lts</t>
  </si>
  <si>
    <t>Bebida Gaseosa 3 lts</t>
  </si>
  <si>
    <t>Refrigerio Estándar</t>
  </si>
  <si>
    <t>Agua garrafón 18 y 20 lts </t>
  </si>
  <si>
    <t>GARRAFON</t>
  </si>
  <si>
    <t>Bebidas hidratantes isotónicas (no bebidas gaseosas-no bebidas energizantes)- 500 ml -Presentación en botella plástica con contenido por cada 500Ml de: grasa total 0%, sodio 110 mg, carbohidratos 14 mg, proteína 0%, cloruro 100mg, potasio 30 mg, glucosa hasta en un 6%, osmolaridad 260-420 ml </t>
  </si>
  <si>
    <t>BEBIDAS / HIDRATANTE 500 ML x 12:
Descripción del producto: bebida deportiva hidratante, repone líquidos y electrolitos; aporta energía a partir de 
carbohidratos que aumentan el rendimiento. Presentación botella pett de 500 ml.</t>
  </si>
  <si>
    <t xml:space="preserve">Estación de Café (Sencilla) el costo debe incluir una persona para servir las bebidas) * valor unitario por persona </t>
  </si>
  <si>
    <t>PAX</t>
  </si>
  <si>
    <t>Estación de Café (Especial)  (el costo debe incluir una persona para servir las bebidas)* valor unitario por persona</t>
  </si>
  <si>
    <t>SNACK</t>
  </si>
  <si>
    <t>Bocadillo caja por 10 Ud. </t>
  </si>
  <si>
    <t>Chocolatinas &gt; 12g </t>
  </si>
  <si>
    <t>Barras Energéticas &gt; 15g </t>
  </si>
  <si>
    <t>Maní &gt; 30g </t>
  </si>
  <si>
    <t>Maní mix nueces &gt; 30g </t>
  </si>
  <si>
    <t>Maní mix arándanos &gt; 30g </t>
  </si>
  <si>
    <t>Maní mix de pasas &gt; 30g </t>
  </si>
  <si>
    <t>Paquete de nueces &gt; 30g </t>
  </si>
  <si>
    <t>Paquete de Pistachos &gt; 30g </t>
  </si>
  <si>
    <t>Paquete de almendras &gt; 30g </t>
  </si>
  <si>
    <t>Paquete de arándanos &gt; 30g </t>
  </si>
  <si>
    <t>Paquete galletas &gt; 20g </t>
  </si>
  <si>
    <t>Paquete de ponque &gt; 50g </t>
  </si>
  <si>
    <t>Paquete de chicharrones &gt; 30g </t>
  </si>
  <si>
    <t>Paquete de papas  &gt; 20g </t>
  </si>
  <si>
    <t>Paquete de Plátanos Verdes &gt; 20g </t>
  </si>
  <si>
    <t>MENAJE (Incluir el valor del transporte)</t>
  </si>
  <si>
    <t>Mesero Valor de turno y/o servicio mínimo por cuatro (4) horas</t>
  </si>
  <si>
    <t>TURNO</t>
  </si>
  <si>
    <t>CABINA AMPLIFICADA DE 500 WATTS</t>
  </si>
  <si>
    <t>DÍA</t>
  </si>
  <si>
    <t>CABINA AMPLIFICADA DE 1500 WATTS</t>
  </si>
  <si>
    <t>CABINA AMPLIFICADA DE 1500 WATTS (ENCHUFABLE, CON CONEXIÓN DIRECTA DE AUDIO Y MICRÓFONO)</t>
  </si>
  <si>
    <t>CABINA AMPLIFICADA DE 2500 WATTS</t>
  </si>
  <si>
    <t xml:space="preserve">CAJA LINE ARRAY 1000 WATTS </t>
  </si>
  <si>
    <t>SISTEMA ARRAY VERTICAL 2000W</t>
  </si>
  <si>
    <t>BAJO 800 WATTS</t>
  </si>
  <si>
    <t>BAJO 1000 WATTS</t>
  </si>
  <si>
    <t>BAJO 1500 WATTS</t>
  </si>
  <si>
    <t>MICRÓFONO INALÁMBRICO</t>
  </si>
  <si>
    <t>AURICULAR IN- EAR</t>
  </si>
  <si>
    <t>ANTENA DE MICRÓFONO INALÁMBRICO UHF</t>
  </si>
  <si>
    <t xml:space="preserve">MICRÓFONO CUELLO DE GANZO </t>
  </si>
  <si>
    <t xml:space="preserve">MICROFONO DE DIADEMA </t>
  </si>
  <si>
    <t>MICROFONO DE SOLAPA</t>
  </si>
  <si>
    <t>MICRÓFONO DE CABLE</t>
  </si>
  <si>
    <t>CABLE CANON DE 5 MTS (CONECTOR XLR DE ENTRADA Y SALIDA )</t>
  </si>
  <si>
    <t>CABLE CANON DE 10 MTS (CONECTOR XLR DE ENTRADA Y SALIDA )</t>
  </si>
  <si>
    <t>CABLE CANON DE 15 MTS (CONECTOR XLR DE ENTRADA Y SALIDA )</t>
  </si>
  <si>
    <t xml:space="preserve">CABLE HDMI DE 5 MTS </t>
  </si>
  <si>
    <t xml:space="preserve">CABLE HDMI DE 10 MTS </t>
  </si>
  <si>
    <t xml:space="preserve">CABLEHDMI DE 20 MTS </t>
  </si>
  <si>
    <t>PUNTO DE TRANSMISIÓN (LINEAS DE ENTRADA AUDIO Y VIDEO -PUNTO ELECTRICO- PUNTO HDMI - INTERFAZ DE AUDIO ENTRADA Y SALIDA)</t>
  </si>
  <si>
    <t>EVENTO</t>
  </si>
  <si>
    <t>LINES PARA AMPLIFICAR COMPUTADOR</t>
  </si>
  <si>
    <t xml:space="preserve"> SPLITTER HDMI AMPLIFICADOR ULTRA HD 4K DE 8 O 16 SALIDAS X 3</t>
  </si>
  <si>
    <t>INGENIERO DE SONIDO</t>
  </si>
  <si>
    <t>INGENIERO DE VIDEO</t>
  </si>
  <si>
    <t>CONSOLA DE 4 CANALES</t>
  </si>
  <si>
    <t>CONSOLA DE 8 CANALES</t>
  </si>
  <si>
    <t>CONSOLA DE 16 CANALES</t>
  </si>
  <si>
    <t>CONSOLA DE 32 CANALES</t>
  </si>
  <si>
    <t xml:space="preserve">CAJA DIRECTA </t>
  </si>
  <si>
    <t>CAJA DE PRENSA DE 8 CANALES</t>
  </si>
  <si>
    <t>CAJA DE PRENSA DE 12 CANALES</t>
  </si>
  <si>
    <t>CAJA DE PRENSA DE 16 CANALES</t>
  </si>
  <si>
    <t>CAJA DE PRENSA DE 24 CANALES</t>
  </si>
  <si>
    <t xml:space="preserve">MONITOR DE RETORNO DE 60 CON BASE Y-O A PISO </t>
  </si>
  <si>
    <t>PIAÑA</t>
  </si>
  <si>
    <t>ATRIL ACRÍLICO  120 CM DE ALTO</t>
  </si>
  <si>
    <t>ATRIL EN MADERA 120 CM DE ALTO</t>
  </si>
  <si>
    <t>PLANTA ELÉCTRICA DE 30 KVA</t>
  </si>
  <si>
    <t>PLANTA ELÉCTRICA DE 50 KVA</t>
  </si>
  <si>
    <t>PLANTA ELÉCTRICA DE 75 KVA</t>
  </si>
  <si>
    <t>MULTITOMA 10 SALIDAS</t>
  </si>
  <si>
    <t xml:space="preserve"> PROTECTOR PISA CABLE 5 CANALES  </t>
  </si>
  <si>
    <t>LÁMPARA LED ILUMINACIÓN DE ESCENARIO 18X X 15W</t>
  </si>
  <si>
    <t>LUCES PARLED 80W (UNIDAD)</t>
  </si>
  <si>
    <t>APOYO LOGÍSTICO VALOR POR PERSONA (PARA MONTAJE Y DESMONTAJE DEL EVENTO)</t>
  </si>
  <si>
    <t>PERSONA</t>
  </si>
  <si>
    <t>ALQUILER DE CARPA DE 2X2</t>
  </si>
  <si>
    <t>ALQUILER DE CARPA DE 3X3</t>
  </si>
  <si>
    <t>ALQUILER DE CARPA DE 4X3</t>
  </si>
  <si>
    <t>ALQUILER DE CARPA DE 4X4</t>
  </si>
  <si>
    <t>ALQUILER DE CARPA DE 6X6</t>
  </si>
  <si>
    <t>ALQUILER DE CARPA TIPO HANGAR  DE 6X12</t>
  </si>
  <si>
    <t>ALQUILER DE CARPA TIPO HANGAR  DE 6X10</t>
  </si>
  <si>
    <t>ALQUILER DE CARPA TIPO HANGAR  DE 12X18</t>
  </si>
  <si>
    <t xml:space="preserve">CARPA TIPO HANGAR POLIGONAL DE 9X6 </t>
  </si>
  <si>
    <t>ROMPE FILAS POR UNIDAD</t>
  </si>
  <si>
    <t>VALLA METÁLICA PARA EVENTOS</t>
  </si>
  <si>
    <t>SILLA PLÁSTICA TIPO SIN BRAZOS</t>
  </si>
  <si>
    <t>SILLA TIPO UNIVERSITARIO ACOLCHADA</t>
  </si>
  <si>
    <t>SILLA TIFFANY</t>
  </si>
  <si>
    <t>SILLA TIPO WOOD</t>
  </si>
  <si>
    <t>SILLA NEGRA TIPO UNIVERSITARIA  ASIENTO Y ESPALDAR INYECTADOS CON ESPUMA DE ALTA CALIDAD, TELA PAÑO RESISTENTE</t>
  </si>
  <si>
    <t>TARIMA CON MOQUETA ROJA O NEGRA  240 X 480</t>
  </si>
  <si>
    <t>TARIMA MODULAR DE 6X3</t>
  </si>
  <si>
    <t xml:space="preserve">TARIMA DE 12X9 </t>
  </si>
  <si>
    <t>TARIMA DE 11X6</t>
  </si>
  <si>
    <t>TECHO EN TRUSS PROLITE O ALUMINIO DE ALTA CALIDAD CARPA  12X9 MTS/ 2 ANCLAJES PESAS DE 1 TONELADA</t>
  </si>
  <si>
    <t>MANTEL DE 210 X 210</t>
  </si>
  <si>
    <t>MANTEL DE 240 X 280</t>
  </si>
  <si>
    <t>SOBRE MANTEL MEDIDA ESTÁNDAR</t>
  </si>
  <si>
    <t>SOFÁ PARA (3) PERSONAS PARA FOROS</t>
  </si>
  <si>
    <t>POLTRONA TIPO ISABELINAS PARA FOROS</t>
  </si>
  <si>
    <t>MESA PLASTICA DE 71CM X 73 CM X 77 CM DE ALTURA</t>
  </si>
  <si>
    <t xml:space="preserve">MESA COCTELERA 1.10 MTS DE ALTURA - TAPA DE VIDRIO O ALUMINIO DE 50 CM DE DIAMETRO </t>
  </si>
  <si>
    <t>CUBO BLANCO EN MADERA DE 50 CM X 50 CM X 50 CM</t>
  </si>
  <si>
    <t>MESÓN TIPO TABLÓN 170 CM X 60 CM X 70 CM DE ALTURA</t>
  </si>
  <si>
    <t>BAÑO PORTÁTIL ESTÁNDAR</t>
  </si>
  <si>
    <t>TELEVISOR DE 80  CON SOPORTE</t>
  </si>
  <si>
    <t>PRESENTADOR APUNTADOR DIAPOSITIVA LASER</t>
  </si>
  <si>
    <t>PANTALLA PITCH 3,9 DE 2X3 EN STAKING (ALQUILER POR DÍA)</t>
  </si>
  <si>
    <t>PANTALLA PITCH 3,9 DE 2X3 CON ELEVADO (ALQUILER POR DÍA)</t>
  </si>
  <si>
    <t>PANTALLA PITCH 3,9 DE 4X3 EN STAKING (ALQUILER POR DÍA)</t>
  </si>
  <si>
    <t>PANTALLA PITCH 3,9 DE 4X3 CON ELEVADO (ALQUILER POR DÍA)</t>
  </si>
  <si>
    <t>PANTALLA PITCH 3,9 DE 5X2.5 EN STAKING (ALQUILER POR DÍA)</t>
  </si>
  <si>
    <t>PANTALLA PITCH 3,9 DE 5X2.5 CON ELEVADO (ALQUILER POR DÍA)</t>
  </si>
  <si>
    <t>PANTALLA PITCH 3,9 DE 5X3 EN STAKING (ALQUILER POR DÍA)</t>
  </si>
  <si>
    <t>PANTALLA PITCH 3,9 DE 5X3CON ELEVADO (ALQUILER POR DÍA)</t>
  </si>
  <si>
    <t>VIDEO BEAM DE 5500 LUMENS</t>
  </si>
  <si>
    <t xml:space="preserve">TELON PARA VIDEO BEAM </t>
  </si>
  <si>
    <t>COMPUTADOR PORTÁTIL</t>
  </si>
  <si>
    <t>EXTENSIÓN ELÉCTRICA DE 10 MTS</t>
  </si>
  <si>
    <t>EXTENSIÓN ELÉCTRICA 50FT- 100 METROS TRIPLE ENTRADA TRABAJO PESADO</t>
  </si>
  <si>
    <t>PUNTERO LASER</t>
  </si>
  <si>
    <t>DISTRIBUIDOR HDMI VGA</t>
  </si>
  <si>
    <t xml:space="preserve">STREAMING: SERVICIO DE STREAMING POR DOS PLATAFORMAS ( YOUTUBE Y FACEBOOK), PUNTO FIJO,CANAL DEDICADO DE 40 MEGAS , DOS (2) MONITORES, 2 CAMARAS FULL HD, 1 MICROFONO, 1 COMPUTADOR PARA STREAMING, CAPTURADORA DE VIDEO, SWICHER DE PRODUCCIÓN, CABLEADO HDMI, INGENIERO DE AUDIO VIDEO, DOS (2) CAMARÓGRAFOS  </t>
  </si>
  <si>
    <t>CANAL DEDICADO DE INTERNET 20 MEGAS</t>
  </si>
  <si>
    <t>MES</t>
  </si>
  <si>
    <t>CANAL DEDICADO DE INTERNET 30 MEGAS</t>
  </si>
  <si>
    <t>CANAL DEDICADO DE INTERNET 40 MEGAS</t>
  </si>
  <si>
    <t>PLACA DE RECONOCIMIENTO EN MADERA CON CAJA 20X15CM</t>
  </si>
  <si>
    <t>PLACA DE RECONOCIMIENTO TIPO OBELISCO EN VIDRIO 18X24CM</t>
  </si>
  <si>
    <t>SALÓN CON CAPACIDAD PARA 50 PERSONAS (VALOR POR HORA)</t>
  </si>
  <si>
    <t>HORA</t>
  </si>
  <si>
    <t>SALÓN CON CAPACIDAD PARA 80 PERSONAS (VALOR POR HORA)</t>
  </si>
  <si>
    <t>SALÓN CON CAPACIDAD PARA 100 PERSONAS (VALOR POR HORA)</t>
  </si>
  <si>
    <t>*AUDITORIO CON CAPACIDAD PARA 70 PERSONAS EDIFICIO</t>
  </si>
  <si>
    <t>*SALA 14 PARA 14 PERSONAS EDIFICIO</t>
  </si>
  <si>
    <t>*SALA 8 PARA 8 PERSONAS EDIFICIO</t>
  </si>
  <si>
    <t>*SALA 7 VIDEO CONFERENCIA PARA 7 PERSONAS EDIFICIO</t>
  </si>
  <si>
    <t>* CUBIERTA O PLAZOLETA EDIFICIO</t>
  </si>
  <si>
    <t>*TERRAZA EDIFICIO</t>
  </si>
  <si>
    <t>*AUDITORIO CON CAPACIDAD PARA 120 PERSONAS EDIFICIOT3</t>
  </si>
  <si>
    <t>SALA NO 1_ 24 PAX EDIFICIO</t>
  </si>
  <si>
    <t>SALA NO 2 _10 PAX EDIFICIO</t>
  </si>
  <si>
    <t>SALA NO 3 _16 PAX EDIFICIO</t>
  </si>
  <si>
    <t>*AUDITORIO CON CAPACIDAD PARA 300 PERSONAS (VALOR POR HORA)</t>
  </si>
  <si>
    <t>TEATRO CON CAPACIDAD PARA 800 PERSONAS (VALOR POR HORA)</t>
  </si>
  <si>
    <t>SALON TIPO 1 para 10 a 50 personas   Incluye salón, mesas, sillas por día de servicio, mantelería y servilletería en tela por día de servicio. - De acuerdo con las especificaciones de numeral 6.2.4 Infraestructura Física y Mobiliario del anexo 01 Ficha de condiciones técnicas.</t>
  </si>
  <si>
    <t>Alquiler 8 Horas</t>
  </si>
  <si>
    <t xml:space="preserve">SALON TIPO 2 para 51 a 100 personas   Incluye salón, mesas, sillas por día de servicio, mantelería y servilletería en tela por día de servicio. - De acuerdo con las especificaciones de numeral 6.2.4 Infraestructura Física y Mobiliario del anexo 01 Ficha de condiciones técnicas. </t>
  </si>
  <si>
    <t xml:space="preserve">SALON TIPO _ para 101 a 200 personas   Incluye salón, (5) regletas de 8 tomas ó puntos de corriente, mesas, sillas por día de servicio, mantelería, y servilletería en tela por día de servicio. - De acuerdo con las especificaciones de numeral 6.2.4 Infraestructura Física y Mobiliario del anexo 01 Ficha de condiciones técnicas. </t>
  </si>
  <si>
    <t xml:space="preserve">SALON TIPO _ para 201 a 300 personas   Incluye salón, (5) regletas de 8 tomas ó puntos de corriente, mesas, sillas por día de servicio, mantelería, y servilletería en tela por día de servicio. - De acuerdo con las especificaciones de numeral 6.2.4 Infraestructura Física y Mobiliario del anexo 01 Ficha de condiciones técnicas. </t>
  </si>
  <si>
    <t>SALON TIPO 4 para 10 a 50 personas   Incluye salón, (5) regletas de 8 tomas ó puntos de corriente, mesas, sillas por día de servicio, mantelería y servilletería en tela por día de servicio.  - Incluye al menos sonido básico con 1 micrófono, un computador  portátil, videobeam no inferior a 3000 lumens y conexión a internet. - De acuerdo con las especificaciones de numeral 6.2.4 Infraestructura Física y Mobiliario del anexo 01 Ficha de condiciones técnicas.</t>
  </si>
  <si>
    <t>AULA TIPO 5 para 51 a 100 personas   Incluye salón, (5) regletas de 8 tomas ó puntos de corriente, mesas, sillas por día de servicio, mantelería y servilletería en tela por día de servicio.  - Incluye al menos sonido básico con 1 micrófono, un computador  portátil, videobeam no inferior a 3000 lumens y conexión a internet. - De acuerdo con las especificaciones de numeral 6.2.4 Infraestructura Física y Mobiliario del anexo 01 Ficha de condiciones técnicas.</t>
  </si>
  <si>
    <t>AULA TIPO 5 para 101 a 200 personas  Incluye salón, (5) regletas de 8 tomas ó puntos de corriente, mesas, sillas por día de servicio, mantelería y servilletería en tela por día de servicio.  - Incluye al menos sonido básico con 1 micrófono, un computador  portátil, videobeam no inferior a 3000 lumens y conexión a internet. - De acuerdo con las especificaciones de numeral 6.2.4 Infraestructura Física y Mobiliario del anexo 01 Ficha de condiciones técnicas.</t>
  </si>
  <si>
    <t>AULA TIPO 5 para 201 a 300 personas  Incluye salón, (5) regletas de 8 tomas ó puntos de corriente, mesas, sillas por día de servicio, mantelería y servilletería en tela por día de servicio.  - Incluye al menos sonido básico con 1 micrófono, un computador  portátil, videobeam no inferior a 3000 lumens y conexión a internet. - De acuerdo con las especificaciones de numeral 6.2.4 Infraestructura Física y Mobiliario del anexo 01 Ficha de condiciones técnicas.</t>
  </si>
  <si>
    <t xml:space="preserve">Sala alterna para 10 a 20 personas  -  Incluye salón, (5) regletas de 8 tomas ó puntos de corriente, mesas, sillas por día de servicio, mantelería, y servilletería en tela por día de servicio. - De acuerdo con las especificaciones de numeral 6.2.4 Infraestructura Física y Mobiliario del anexo 01 Ficha de condiciones técnicas. </t>
  </si>
  <si>
    <t xml:space="preserve">Sala alterna para 21 a 50 personas  -  Incluye salón,  (5) regletas de 8 tomas ó puntos de corriente, mesas, sillas por día de servicio, mantelería, y servilletería en tela por día de servicio. - De acuerdo con las especificaciones de numeral 6.2.4 Infraestructura Física y Mobiliario del anexo 01 Ficha de condiciones técnicas. </t>
  </si>
  <si>
    <t xml:space="preserve">AUDITORIO PRINCIPAL  PARA  100 PAX (INLUIDO MESAS PLASTICAS, SILLAS PLASTICAS DE ACUERDO A NECESIDAD) </t>
  </si>
  <si>
    <t xml:space="preserve">AUDITORIO PRINCIPAL  PARA  200 PAX (INLUIDO MESAS PLASTICAS, SILLAS PLASTICAS DE ACUERDO A NECESIDAD) </t>
  </si>
  <si>
    <t xml:space="preserve">AUDITORIO PRINCIPAL  PARA  50 PAX (INLUIDO MESAS PLASTICAS, SILLAS PLASTICAS DE ACUERDO A NECESIDAD) </t>
  </si>
  <si>
    <t xml:space="preserve">AUDITORIO PRINCIPAL  PARA  500 PAX (INLUIDO MESAS PLASTICAS, SILLAS PLASTICAS DE ACUERDO A NECESIDAD) </t>
  </si>
  <si>
    <t xml:space="preserve">AUDITORIO PRINCIPAL  PARA 1000 PAX (INLUIDO MESAS PLASTICAS, SILLAS PLASTICAS DE ACUERDO A NECESIDAD) </t>
  </si>
  <si>
    <t xml:space="preserve">AUDITORIO PRINCIPAL  PARA 25  PAX (INLUIDO MESAS PLASTICAS, SILLAS PLASTICAS DE ACUERDO A NECESIDAD) </t>
  </si>
  <si>
    <t>Pantalla Led 42" con base (incluye: transporte. instalación, desinstalación y operador)</t>
  </si>
  <si>
    <t>Día</t>
  </si>
  <si>
    <t>Pantalla Led 42" timer de retorno (incluye: transporte. instalación, desinstalación y operador)</t>
  </si>
  <si>
    <t>Pantalla Led 60" con base(incluye: transporte. instalación, desinstalación y operador)</t>
  </si>
  <si>
    <t>Pantalla Led 80" con base (incluye: transporte. instalación, desinstalación y operador)</t>
  </si>
  <si>
    <t>Led de 60",  para proyección de imágenes con su respectiva base (de piso o pared), incluido su cableado para conexión HDMI, VGA o RCA, con puerto para USB. (incluye: transporte. instalación, desinstalación y operador)</t>
  </si>
  <si>
    <t>Led de  80" Smart TV 4K Ultra HD, con su respectiva base (de piso o pared), incluido su cableado para conexión HDMI, VGA o RCA, con puerto para USB. (incluye: transporte. instalación, desinstalación y operador)</t>
  </si>
  <si>
    <t>Pantalla táctil de 42”. incluye computador portátil, estructura pared o piso, cableado, instalación, transporte y técnico permanente.</t>
  </si>
  <si>
    <t>Pantalla táctil de 55”. incluye computador portátil, estructura pared o piso, cableado, instalación, transporte y técnico permanente.</t>
  </si>
  <si>
    <t>Pantalla táctil de 60”. incluye computador portátil, estructura pared o piso, cableado, instalación, transporte y técnico permanente.</t>
  </si>
  <si>
    <t>Pantalla táctil de 70”. incluye computador portátil, estructura pared o piso, cableado, instalación, transporte y técnico permanente.</t>
  </si>
  <si>
    <t>Pantalla Led pitch 3 de 3 x 2 m con truss y punto fijo (incluye: transporte. instalación, desinstalación y operador)</t>
  </si>
  <si>
    <t>Pantalla Led pitch 3 de 3 x 6 m con truss y punto fijo (incluye: transporte. instalación, desinstalación y operador)</t>
  </si>
  <si>
    <t>Pantalla Led pitch 3 de 6 x 4 m con truss y punto fijo (incluye: transporte. instalación, desinstalación y operador)</t>
  </si>
  <si>
    <t>Pantalla Led pitch 4 de 3 x 2 m con truss y punto fijo(incluye: transporte. instalación, desinstalación y operador)</t>
  </si>
  <si>
    <t>Pantalla Led pitch 4 de 4 x 3 m con truss y punto fijo (incluye: transporte. instalación, desinstalación y operador)</t>
  </si>
  <si>
    <t>Pantalla Led pitch 4 de 5 x 6 m con truss y punto fijo (incluye instalación, desinstalación y operador) Incluye transporte (distribución en sitio de realización del evento o actividad)</t>
  </si>
  <si>
    <t>Metro cuadrado de Pantalla de Leds Pitch 2 mm en panel sellado Indoor, para la proyecciones de video e imágenes en interiores y exteriores, con su respectivo cableado, bompers y elementos para el cuelgue de la pantalla o soportes para piso, procesadores necesarios según diseño entregado y computadores con software para mapear y programa de visuales (Modulate o Resolume).De la misma Marca y Referencia.  (incluye: transporte. instalación, desinstalación y operador)</t>
  </si>
  <si>
    <t>m2</t>
  </si>
  <si>
    <t>Metro cuadrado de Pantalla de Leds Pitch 3.9 mm en panel sellado Indoor y Outdoor con grado de angulación de 140/140 o 140/120, para la proyecciones de video e imágenes en interiores y exteriores, con su respectivo cableado,  bompers y elementos para el cuelgue de la pantalla o soportes para piso, procesadores necesarios según diseño entregado y computadores con software para mapear y programa de visuales (Modulate o Resolume) De la misma Marca y Referencia.  (incluye: transporte. instalación, desinstalación y operador)</t>
  </si>
  <si>
    <t>Metro cuadrado de Pantalla de Leds Pitch 4 mm en panel sellado Indoor y Outdoor, para la proyecciones de video e imágenes en interiores y exteriores, con su respectivo cableado,  bompers y elementos para el cuelgue de la pantalla o soportes para piso, procesadores necesarios según diseño entregado y computadores con software para mapear y programa de visuales (Modulate o Resolume).De la misma Marca y Referencia.  (incluye: transporte. instalación, desinstalación y operador)</t>
  </si>
  <si>
    <t>ALQUILER  PANTALLA LED EN FORMATO FULL HD DE  4 X 2 METROS PARA PROYECTAR PRESENTACIÓN, ASEGURANDO QUE TENGA SONIDO DE ÓPTIMA CALIDAD PARA LA REPRODUCCIÓN DE AUDIO Y VIDEO EN FORMATOS, CODE Y AUDIO (DIA)  ( INSTALACION Y DESISTALACION,  TRASPORTE )</t>
  </si>
  <si>
    <t>ALQUILER  PANTALLA LED EN FORMATO FULL HD DE  4 X 4 METROS PARA PROYECTAR PRESENTACIÓN, ASEGURANDO QUE TENGA SONIDO DE ÓPTIMA CALIDAD PARA LA REPRODUCCIÓN DE AUDIO Y VIDEO EN FORMATOS, CODE Y AUDIO (DIA)  ( INSTALACION Y DESISTALACION,  TRASPORTE )</t>
  </si>
  <si>
    <t>ALQUILER  PANTALLA LED EN FORMATO FULL HD DE  6 X 3 METROS PARA PROYECTAR PRESENTACIÓN, ASEGURANDO QUE TENGA SONIDO DE ÓPTIMA CALIDAD PARA LA REPRODUCCIÓN DE AUDIO Y VIDEO EN FORMATOS, CODE Y AUDIO (DIA)  ( INSTALACION Y DESISTALACION,  TRASPORTE )</t>
  </si>
  <si>
    <t>Alquiler Computador de escritorio. CPU Procesador min. Intel Core i5 U o AMD PRO, MRAM min. 4GB DDR2, Disco Duro 250 GB (7200 rpm) SATA, Mouse, Monitor panel plano 14” - 15”, Unidad DVD+/-RW integrada, Puertos mínimo 3 USB 2.0, puerto de video 1 VGA y 1 puerto HDMI integrado. Conectividad integrada tarjeta de red 1000/100/10 y conexión inalámbrica 802.11 a/b/g/n, punto de red Gigabit Ethernet (RJ-45), Audio interno, Teclado en español, Sistema operativo Microsoft® Windows® 7 Professional o superior, Office 2010 o superior, Antivirus y Anti spam instalados y actualizado a última versión, Compresor de archivos WinZip versión 12 o superior, Acrobat Reader. Todo lo anterior con su respectiva licencia y medios de instalación y configuración que permitan la lectura de archivos y la proyección de los mismos. Incluye: transporte.</t>
  </si>
  <si>
    <t>Alquiler Computador Portátil. CPU Procesador min. Intel Core i5 U o AMD PRO, MRAM min. 4GB DDR2, Disco Duro 250 GB (7200 rpm) SATA, Batería duración 3 hrs min, cargador, Mouse, Monitor panel plano 14” - 15”, Unidad DVD+/-RW integrada, Puertos mínimo 3 USB 2.0, puerto de video 1 VGA y 1 puerto HDMI integrado. Conectividad integrada tarjeta de red 1000/100/10 y conexión inalámbrica 802.11 a/b/g/n, punto de red Gigabit Ethernet (RJ-45), Audio interno, Teclado en español, Sistema operativo Microsoft® Windows® 7 Professional o superior, Office 2010 o superior, Antivirus y Anti spam instalados y actualizado a última versión, Compresor de archivos WinZip versión 12 o superior, Acrobat Reader. Todo lo anterior con su respectiva licencia y medios de instalación y configuración que permitan la lectura de archivos y la proyección de los mismos. Incluye: transporte.</t>
  </si>
  <si>
    <t>Alquiler Computador Portátil Macbook Pro. Chip M2 con CPU de 8 núcleos y GPU de 10 núcleos, Neural Engine de 16 núcleos, 24 GB de memoria unificada para que todo sea más fluido, Pantalla Retina de 13,3 pulgadas con 500 nits de brillo y amplia gama de colores P3 para que disfrutes imágenes vibrantes y un nivel de detalle increíble, Conexión inalámbrica Wi-Fi 6, Dos puertos Thunderbolt, Almacenamiento SSD. Incluye: Cable de carga USB-C (2 metros) y Adaptador de corriente USB-C de 67 W. Todo lo anterior con su respectiva licencia y medios de instalación y configuración que permitan la lectura de archivos y la proyección de los mismos. Incluye: transporte</t>
  </si>
  <si>
    <t>DESCRIPCION</t>
  </si>
  <si>
    <t xml:space="preserve">Computador De Escritorio </t>
  </si>
  <si>
    <t xml:space="preserve">Computador Portátil </t>
  </si>
  <si>
    <t>Computador Macbook Pro</t>
  </si>
  <si>
    <t>Tablet 10"</t>
  </si>
  <si>
    <t>Alquiler de Tablet de 10".  Memoria Interna 64 GB, Memoria Ram 4 GB, Núcleos del Procesador (8) Velocidad del procesador (8), Marca del Procesador QUALCOMM SNAPDRAGON 8-CORE 439, Sistema Operativo Android, Duración de la Batería (10  Horas Aproximadas)  Incluye: audífonos. Todo lo anterior con su respectiva licencia y medios de instalación y configuración que permitan la lectura de archivos y la proyección de los mismos. Incluye: transporte.</t>
  </si>
  <si>
    <t>Ipad 10"</t>
  </si>
  <si>
    <t>Alquiler de IPad 9na Generación 10.2 pulgadas 64GB - Procesador: Chip A13 Bionic, Núcleos del procesador: Hexa Core, Núcleos del procesador: Hexa Core, Velocidad del procesador: 2x2.65 GHz Lightning + 4x1.8 GHz Thunder. Todo lo anterior con su respectiva licencia y medios de instalación y configuración que permitan la lectura de archivos y la proyección de los mismos. Incluye: transporte</t>
  </si>
  <si>
    <t xml:space="preserve">Cable HDMI </t>
  </si>
  <si>
    <t>Cable HDMI de 15 MTS a 40 MTS para señal de video (SOLO SE COBRA UN DIA) independiente del la duración del evento. Incluye: transporte</t>
  </si>
  <si>
    <t>Cable VGA</t>
  </si>
  <si>
    <t>Cable VGA de 15 MTS a 40 MTS para señal de video (SOLO SE COBRA UN DIA) independiente del la duración del evento. Incluye: transporte</t>
  </si>
  <si>
    <t>impresora láser multifuncional</t>
  </si>
  <si>
    <t>A color y blanco u negro con escáner y copiadora / una resma tamaño carta, tóner nuevo y dejarlo en estado de funcionamiento (Con capacidad para 500 copias o impresiones) Incluye: transporte</t>
  </si>
  <si>
    <t>Pointer</t>
  </si>
  <si>
    <t>Presentador Inalámbrico control remoto (SOLO SE COBRA UN DIA) Incluye: transporte</t>
  </si>
  <si>
    <t>Pointer Perfect Cute</t>
  </si>
  <si>
    <t>Presentador profesional inalámbrico control remoto. Incluye: transporte</t>
  </si>
  <si>
    <t>Base de TV</t>
  </si>
  <si>
    <t>Base alta o de pared para Tv de 32" a 75". Incluye: transporte</t>
  </si>
  <si>
    <t>Ventilador tipo Industrial</t>
  </si>
  <si>
    <t>Ventilador para evento tipo industrial con base de 1 m de diámetro. Incluye: transporte</t>
  </si>
  <si>
    <t>Ventilador de piso</t>
  </si>
  <si>
    <t>Ventilador de piso para tarima. Incluye: transporte</t>
  </si>
  <si>
    <t xml:space="preserve">Aire Acondicionado de 5 Toneladas </t>
  </si>
  <si>
    <t>Alquiler e instalación de Aire Acondicionado de 5 Toneladas y conexión a punto de energía. Incluye: transporte</t>
  </si>
  <si>
    <t>Extensión eléctrica 3 mts</t>
  </si>
  <si>
    <t>Extensión eléctrica de 3 mts (SOLO SE COBRA UNA VEZ POR EVENTO INDEPENDIENTE DEL NÚMERO DE DÍAS DE USO). Incluye: transporte</t>
  </si>
  <si>
    <t xml:space="preserve">Extensiones Cable Encauchetado 3x14 o 3x12 </t>
  </si>
  <si>
    <t>Suministrar y montar extensiones en Cable Encauchetado 3X14 o 3X12 para los diferentes Puntos,  con 1 Toma Doble de 110 Wt, mínimo de 20 mts</t>
  </si>
  <si>
    <t>(SOLO SE COBRA UNA VEZ POR EVENTO INDEPENDIENTE DEL NÚMERO DE DÍAS DE USO). Incluye: transporte</t>
  </si>
  <si>
    <t>Extensiones Cable encauchetado para puntos de comida</t>
  </si>
  <si>
    <t>Suministrar y montar extensiones en Cable Encauchetado y tomas 3 x 50 para los diferentes Puntos  con 1 Toma Doble de 220 Wt, mínimo de 20 MTS</t>
  </si>
  <si>
    <t>Extensión eléctrica encauchetada 3 mts</t>
  </si>
  <si>
    <t>Extensión eléctrica encauchetada de 3 mts (SOLO SE COBRA UNA VEZ POR EVENTO INDEPENDIENTE DEL NÚMERO DE DÍAS DE USO). Incluye: transporte</t>
  </si>
  <si>
    <t>Extensión eléctrica encauchetada 15 mts</t>
  </si>
  <si>
    <t>Extensión eléctrica encauchetada de 15 mts (SOLO SE COBRA UNA VEZ POR EVENTO INDEPENDIENTE DEL NÚMERO DE DÍAS DE USO). Incluye: transporte</t>
  </si>
  <si>
    <t>Extensión eléctrica encauchetada 30 mts</t>
  </si>
  <si>
    <t>Extensión eléctrica encauchetada de 30 mts (SOLO SE COBRA UNA VEZ POR EVENTO INDEPENDIENTE DEL NÚMERO DE DÍAS DE USO). Incluye: transporte</t>
  </si>
  <si>
    <t>Regletas de 6 tomas</t>
  </si>
  <si>
    <t>Regleta de 6 Puestos con Switch De Reposición - Extención De 3 Mts De Largo. SOLO SE COBRA UNA VEZ POR EVENTO INDEPENDIENTE DEL NÚMERO DE DÍAS DE USO). Incluye: transporte</t>
  </si>
  <si>
    <t>Regletas de 8 tomas</t>
  </si>
  <si>
    <t>Regleta de 8 Puestos con cable de alimentación eléctrica de 1.5 mts en cable encauchetado. SOLO SE COBRA UNA VEZ POR EVENTO INDEPENDIENTE DEL NÚMERO DE DÍAS DE USO). Incluye: transporte</t>
  </si>
  <si>
    <t>Yellow Jacket / Tapacables con 3 canales</t>
  </si>
  <si>
    <t>Pasacalles Yellow Jackets con 3 canales, para los cables y mangueras de potencia, audio y vídeo. Incluye: transporte</t>
  </si>
  <si>
    <t>Yellow Jacket / Tapacables con 5 canales</t>
  </si>
  <si>
    <t>Pasacalles Yellow Jackets con 5 canales, para los cables y mangueras de potencia, audio y vídeo. Incluye: transporte</t>
  </si>
  <si>
    <t xml:space="preserve">trípodes </t>
  </si>
  <si>
    <t>trípode base stand metálico, con las siguientes características:  Capacidad máxima de carga 40 Kgs.</t>
  </si>
  <si>
    <t>Materiales de construcción hierro y Nylon.</t>
  </si>
  <si>
    <t>Altura Máxima  170 cms.</t>
  </si>
  <si>
    <t>Dimensiones (cm) 170 x 80 x 80.</t>
  </si>
  <si>
    <t>Peso (Neto / Bruto) 3 / 5 Kgs.</t>
  </si>
  <si>
    <t>Incluye: transporte</t>
  </si>
  <si>
    <t>Video Beam 3000 Lumens</t>
  </si>
  <si>
    <t>Video Proyector de 3.000 Lumens con su respectiva base para piso o ser colgado, para proyectar imágenes de calidad superior o vídeos, debe incluir DVD. Incluye: transporte</t>
  </si>
  <si>
    <t>Video Beam 5000 Lumens</t>
  </si>
  <si>
    <t>Video Proyector de 5.000 Lumens con su respectiva base para piso o ser colgado, para proyectar imágenes de calidad superior o vídeos, debe incluir DVD. Incluye: transporte</t>
  </si>
  <si>
    <t>Video Beam 7000 Lumens</t>
  </si>
  <si>
    <t>Video Proyector de 7.000 Lumens con su respectiva base para piso o ser colgado, para proyectar imágenes de calidad superior o vídeos, debe incluir DVD. Incluye: transporte</t>
  </si>
  <si>
    <t>Video Beam 10000 Lumens</t>
  </si>
  <si>
    <t>Video Proyector de 10.000 Lumens con su respectiva base para piso o ser colgado, para proyectar imágenes de calidad superior o vídeos, debe incluir DVD. Incluye: transporte</t>
  </si>
  <si>
    <t>Audífonos de diadema</t>
  </si>
  <si>
    <t>Audífonos de Diadema estereofónicos de alta fidelidad, dinámicos, supra-aurales, tipo cerrado, gama alta. Incluye: transporte</t>
  </si>
  <si>
    <t>Audífonos Portables</t>
  </si>
  <si>
    <t>Audífonos tipo diademas de un solo uso. Incluye: transporte</t>
  </si>
  <si>
    <t>Unidad</t>
  </si>
  <si>
    <t>In ear</t>
  </si>
  <si>
    <t>Audífonos de In ear de alto rendimiento - gama alta. Incluye: transporte</t>
  </si>
  <si>
    <t>Radio de 2 vías</t>
  </si>
  <si>
    <t>Punto a punto, de largo alcance. Incluye: transporte</t>
  </si>
  <si>
    <t>Radiocomunicación en sistema Avantel</t>
  </si>
  <si>
    <t>Sin llamadas, para cobertura entre localidades de Bogotá. Incluye: transporte</t>
  </si>
  <si>
    <t>Hazer con ventilador</t>
  </si>
  <si>
    <t>Sistema croma con iluminación</t>
  </si>
  <si>
    <t>Sistema croma con iluminación para lenguaje de señas (cámara de video, inter, monitor de retorno de video y luz frontal). Incluye: transporte</t>
  </si>
  <si>
    <t>Sistema Venturi 2 Disparos</t>
  </si>
  <si>
    <t>Sistema Venturi con pipeta de C02 para 2 disparos de papel. Incluye: transporte</t>
  </si>
  <si>
    <t>Sistema Venturi 4 disparos</t>
  </si>
  <si>
    <t>Sistema Venturi con pipeta de C02 para 4 disparos de papel. Incluye: transporte</t>
  </si>
  <si>
    <t>Sistema Venturi 6 disparos</t>
  </si>
  <si>
    <t>Sistema Venturi con pipeta de C02 para 6 disparos de papel. Incluye: transporte</t>
  </si>
  <si>
    <t>Bandera de Colombia con asta</t>
  </si>
  <si>
    <t>Bandera de 2,0 x 1,5 MTS en satín, con base, asta y puntera en madera y Base. Incluye: transporte</t>
  </si>
  <si>
    <t>Rollo de Cinta de Seguridad</t>
  </si>
  <si>
    <t>Cinta para señalizar cerramientos Tipo: Señales de seguridad vial - Ancho: 20cm - Largo: 500 metros - Material: Plástico. Incluye: transporte</t>
  </si>
  <si>
    <t>unidad</t>
  </si>
  <si>
    <t>Señalización de emergencia</t>
  </si>
  <si>
    <t>Por 1m2, tela reflectiva ignifuga poliéster.elástico, a 2 x 1 tinta. Incluye: transporte</t>
  </si>
  <si>
    <t>Sparkular Máquina</t>
  </si>
  <si>
    <t>Sparkular de tipo cascada de 12 chorros pirotecnia fría. Incluye: transporte</t>
  </si>
  <si>
    <t>Alquiler de módem internet inalámbrico 10 gigas</t>
  </si>
  <si>
    <t>10 gigas diarias 4G , (incluye personal técnico necesario), se debe entregar instalado y probado. Nota: El transporte esta implícito para la prestación del servicio.</t>
  </si>
  <si>
    <t>Alquiler de módem internet inalámbrico 20 gigas</t>
  </si>
  <si>
    <t>20 gigas diarias 4G , (incluye personal técnico necesario), se debe entregar instalado y probado .Nota: El transporte esta implícito para la prestación del servicio.</t>
  </si>
  <si>
    <t>Canal dedicado 10MB</t>
  </si>
  <si>
    <t>Canal dedicado para video, voz y datos con conexión 10 MB de subida y de descarga, 99% de disponibilidad  y ruta alterna con mínimo de 10 MB, tráfico ilimitado, monitoreo y router que permita garantizar un throughput de acuerdo al ancho de banda solicitado. Incluye: instalación, desinstalación, personal técnico, configuración de equipos. Se debe entregar funcional y probado. Se debe realizar una prueba FTP para garantizar la tasa de transferencia de 8,75 MB/s  y el ancho de banda contratado. Nota: El transporte esta implícito para la prestación del servicio.</t>
  </si>
  <si>
    <t>Canal dedicado 20MB</t>
  </si>
  <si>
    <t>Canal dedicado para video, voz y datos con conexión 20 MB de subida y de descarga, 99% de disponibilidad  y ruta alterna con mínimo de 20 MB, tráfico ilimitado, monitoreo y router que permita garantizar un throughput de acuerdo al ancho de banda solicitado. Incluye: instalación, desinstalación, personal técnico, configuración de equipos. Se debe entregar funcional y probado. Se debe realizar una prueba FTP para garantizar la tasa de transferencia de 8,75 MB/s  y el ancho de banda contratado. Nota: El transporte esta implícito para la prestación del servicio.</t>
  </si>
  <si>
    <t>Canal dedicado 50MB</t>
  </si>
  <si>
    <t>Canal dedicado para video, voz y datos con conexión 50 MB de subida y de descarga, 99% de disponibilidad  y ruta alterna con mínimo de 50 MB, tráfico ilimitado, monitoreo y router que permita garantizar un throughput de acuerdo al ancho de banda solicitado. Incluye: instalación, desinstalación, personal técnico, configuración de equipos. Se debe entregar funcional y probado. Se debe realizar una prueba FTP para garantizar la tasa de transferencia de 8,75 MB/s  y el ancho de banda contratado. Nota: El transporte esta implícito para la prestación del servicio.</t>
  </si>
  <si>
    <t>Canal dedicado 100MB</t>
  </si>
  <si>
    <t>Canal dedicado para video, voz y datos con conexión 100 MB de subida y de descarga, 99% de disponibilidad  y ruta alterna con mínimo de 100 MB, tráfico ilimitado, monitoreo y router que permita garantizar un throughput de acuerdo al ancho de banda solicitado. Incluye: instalación, desinstalación, personal técnico, configuración de equipos. Se debe entregar funcional y probado. Se debe realizar una prueba FTP para garantizar la tasa de transferencia de 8,75 MB/s  y el ancho de banda contratado. Nota: El transporte esta implícito para la prestación del servicio.</t>
  </si>
  <si>
    <t>Canal dedicado 200MB</t>
  </si>
  <si>
    <t>Canal dedicado para video, voz y datos con conexión 200 MB de subida y de descarga, 99% de disponibilidad  y ruta alterna con mínimo de 200 MB, tráfico ilimitado, monitoreo y router que permita garantizar un throughput de acuerdo al ancho de banda solicitado. Incluye: instalación, desinstalación, personal técnico, configuración de equipos. Se debe entregar funcional y probado. Se debe realizar una prueba FTP para garantizar la tasa de transferencia de 8,75 MB/s  y el ancho de banda contratado. Nota: El transporte esta implícito para la prestación del servicio.</t>
  </si>
  <si>
    <t>Plan de Emergencia y contingencia (complejidad media)</t>
  </si>
  <si>
    <t>Diseño, formulación, presentación, radicación y aprobación de Plan de Emergencia y contingencia y, gestión de permisos para eventos de</t>
  </si>
  <si>
    <t>complejidad MEDIA</t>
  </si>
  <si>
    <t>Plan de Emergencia y contingencia (complejidad alta)</t>
  </si>
  <si>
    <t>complejidad ALTA</t>
  </si>
  <si>
    <t>Puesto de Salud</t>
  </si>
  <si>
    <t>* Cada puesto debe tener un Área de  hasta 16 metros cuadrados, debe contar con Iluminación, suministro de Agua y equipo médico y de</t>
  </si>
  <si>
    <t>TURNO 8 HORAS</t>
  </si>
  <si>
    <t xml:space="preserve"> primeros auxilios necesario. </t>
  </si>
  <si>
    <t>Servicio De Primeros Auxilios (MEC)</t>
  </si>
  <si>
    <t>* Cada Brigada es de 3 o 4 personas y pueden ser Brigadas Móviles o Fijas</t>
  </si>
  <si>
    <t>* Cada Brigada Móvil debe llevar 1 Camilla Plegable, 1 Botiquín Portátil,  Equipo de Protección y Linterna para cada integrante.</t>
  </si>
  <si>
    <t>Equipos de Intervención</t>
  </si>
  <si>
    <t>Equipos de Intervención: 1APH,  3 socorristas.</t>
  </si>
  <si>
    <t>Servicio Ambulancia Básica (1 - 4 Horas)</t>
  </si>
  <si>
    <t xml:space="preserve">Valor TOTAL del servicio, prestado por grupo de socorro para atención prehospitalaria básica establecido por horas de servicio de acuerdo con el parámetro de aforo establecido para eventos masivos. Incluye 1 conductor, 1 APH tecnólogo atención prehospitalaria y 1 médico. </t>
  </si>
  <si>
    <t>4 horas</t>
  </si>
  <si>
    <t>Servicio Ambulancia Básica (5 - 8 Horas)</t>
  </si>
  <si>
    <t xml:space="preserve">Servicio Ambulancia Básica (5 - 8 Horas),Valor TOTAL del servicio, prestado por grupo de socorro para atención prehospitalaria básica establecido por horas de servicio de acuerdo con el parámetro de aforo establecido para eventos masivos. Incluye 1 conductor, 1 APH tecnólogo atención prehospitalaria y 1 médico. </t>
  </si>
  <si>
    <t>8 horas</t>
  </si>
  <si>
    <t>Ambulancia Básica</t>
  </si>
  <si>
    <t>1 hora</t>
  </si>
  <si>
    <t>(Hora Adicional)</t>
  </si>
  <si>
    <t xml:space="preserve">(Hora Adicional), 1 hora adicional del servicio prestado por grupo de socorro para atención prehospitalaria básica establecido por horas de servicio de acuerdo con el parámetro de aforo establecido para eventos masivos. Incluye 1 conductor, 1 APH tecnólogo atención prehospitalaria y 1 médico. </t>
  </si>
  <si>
    <t>Servicio Ambulancia Medicalizada (5 - 8 Horas)</t>
  </si>
  <si>
    <t>Servicio Ambulancia Medicalizada (5 - 8 Horas), Valor TOTAL del servicio, prestado por grupo de socorro para atención prehospitalaria establecido por horas de servicio de acuerdo con el parámetro de aforo establecido para eventos masivos . Incluye 1 conductor, 1 APH tecnólogo atención prehospitalaria y 1 médico. Deberán cumplir con lo exigido en la Resolución 1043 de 2006 Anexo Técnico N° 1, expedida por el Ministerio de la Protección Social y las demás normas que lo modifiquen, adicionen o sustituyan, en cuanto a condiciones técnico mecánicas, dotación y recurso humano.</t>
  </si>
  <si>
    <t>Ambulancia Medicalizada</t>
  </si>
  <si>
    <t>(Hora Adicional) 1 hora adicional del servicio prestado por grupo de socorro para atención prehospitalaria establecido por horas de servicio de acuerdo con el parámetro de aforo establecido para eventos masivos . Incluye 1 conductor, 1 APH tecnólogo atención prehospitalaria y 1 médico. Deberán cumplir con lo exigido en la Resolución 1043 de 2006 Anexo Técnico N° 1, expedida por el Ministerio de la Protección Social y las demás normas que lo modifiquen, adicionen o sustituyan, en cuanto a condiciones técnico mecánicas, dotación y recurso humano.</t>
  </si>
  <si>
    <t>Extintores Multipropósito</t>
  </si>
  <si>
    <t>Extintores Multipropósitos capacidad 10 Libras</t>
  </si>
  <si>
    <t>Incluye transporte (distribución en sitio de realización del evento o actividad)</t>
  </si>
  <si>
    <t>Extintores Solkaflam</t>
  </si>
  <si>
    <t>Extintores Solkaflam para equipos eléctricos de 3700 gramos;</t>
  </si>
  <si>
    <t>Extintores de Agua</t>
  </si>
  <si>
    <t>Extintores de Agua de 9 Litros para papel;</t>
  </si>
  <si>
    <t xml:space="preserve">Señalización </t>
  </si>
  <si>
    <t>Señalización (Entrada, salida de emergencia, PMU, Punto de Encuentro, Punto de Información, Punto de personas desaparecidas, zona de bienestar, baños, camerinos, sala juntas, señales de tránsito, PARE, DESVIO, MALETINES, CONOS DE 50 CMS, COLOMBINAS, PASACALLES.) (por día)</t>
  </si>
  <si>
    <t>Alquiler Baño portátil (con operario)</t>
  </si>
  <si>
    <t>Alquiler de baños móviles estándar que incluyan jabón, papel y operario. Incluye: Transporte, Montaje, atención, mantenimiento y desmontaje.</t>
  </si>
  <si>
    <t>Alquiler Baño portátil (sin operario)</t>
  </si>
  <si>
    <t>Alquiler de baños móviles estándar que incluyan jabón, y papel  Incluye: Transporte, Montaje, atención, mantenimiento y desmontaje.</t>
  </si>
  <si>
    <t>Coordinador de Transporte</t>
  </si>
  <si>
    <t>Personal con experiencia: Mantener comunicaciones con la empresa de transporte para coordinar las personas que la empresa presenta para prestar un mejor servicio, Coordinar conjuntamente con la empresa de transporte las rutas necesarias para el evento, Coordinar la marcación de los buses de acuerdo con la cantidad de los mismos, Coordinar los itinerarios de recogida y salida de los asistentes para no generar congestiones, entre otras funciones.</t>
  </si>
  <si>
    <t>Servicio de Transporte Urbano Van (12 horas - Trayectos)</t>
  </si>
  <si>
    <t>Van: modelo 2020 en adelante, Capacidad: 12 personas,  Trayectos según solicitud de  la entidad - Servicio hasta 12 horas.</t>
  </si>
  <si>
    <t>Hasta 4 desplazamientos</t>
  </si>
  <si>
    <t>Van: modelo 2020 en adelante, Capacidad: 15 personas,  Trayectos según solicitud de  la entidad - Servicio hasta 12 horas.</t>
  </si>
  <si>
    <t>Van: modelo 2020 en adelante, Capacidad: 19 personas,  Trayectos según solicitud de  la entidad - Servicio hasta 12 horas.</t>
  </si>
  <si>
    <t>Servicio de Transporte bus  (12 horas - Trayectos)</t>
  </si>
  <si>
    <t>Bus: modelo 2020 en adelante, Capacidad: 25 personas,  Trayectos según solicitud de  la entidad - Servicio hasta 12 horas.</t>
  </si>
  <si>
    <t>Bus: modelo 2020 en adelante, Capacidad: 40 personas,  Trayectos según solicitud de  la entidad- Servicio hasta 12 horas.</t>
  </si>
  <si>
    <t xml:space="preserve">Bus: modelo 2020 en adelante, Capacidad: 25 personas,  Trayectos según solicitud de  la entidad - Servicio hasta 12 horas. Para personas en  condición de discapacidad. </t>
  </si>
  <si>
    <t xml:space="preserve">Bus: modelo 2020 en adelante, Capacidad: 40 personas,  Trayectos según solicitud de  la entidad - Servicio hasta 12 horas. Para personas en  condición de discapacidad. </t>
  </si>
  <si>
    <t>Servicio de Transporte Camión - Estacas</t>
  </si>
  <si>
    <t>Camión: 600 de estacas .para movilización de materiales. Por trayecto.</t>
  </si>
  <si>
    <t>Trayecto</t>
  </si>
  <si>
    <t xml:space="preserve">Servicio de Transporte Carry de Carga </t>
  </si>
  <si>
    <t>Transporte: tipo carry de carga (capacidad de carga 550 kilos)  para movilización de materiales, montaje, desmontaje, entre otros ( Por trayecto.)</t>
  </si>
  <si>
    <t>Servicio de Transporte Camión (1 tonelada)</t>
  </si>
  <si>
    <t>Camión: tipo furgón (capacidad de carga 1 tonelada)  para movilización de materiales, montaje, desmontaje, entre otros ( Por trayecto.)</t>
  </si>
  <si>
    <t>Servicio de Transporte Camión (3 toneladas)</t>
  </si>
  <si>
    <t>Camión: tipo furgón (capacidad de carga 3 toneladas)  para movilización de materiales, montaje, desmontaje, entre otros ( Por trayecto.)</t>
  </si>
  <si>
    <t>Servicio de Transporte Camión (5 toneladas)</t>
  </si>
  <si>
    <t>Camión: tipo furgón (capacidad de carga 5 toneladas)  para movilización de materiales, montaje, desmontaje, entre otros ( Por trayecto.)</t>
  </si>
  <si>
    <t>TRANSPORTE DE PASAJEROS AEROVANS TIPO 1</t>
  </si>
  <si>
    <t>TRANSPORTE DE PASAJEROS EN AEROVANS (19 PERSONAS) DE 0 A 100 KM</t>
  </si>
  <si>
    <t>TRAYECTO</t>
  </si>
  <si>
    <t>TRANSPORTE DE PASAJEROS AEROVANS TIPO 2</t>
  </si>
  <si>
    <t>TRANSPORTE DE PASAJEROS EN AEROVANS (19 PERSONAS) DE 101 A 200 KM</t>
  </si>
  <si>
    <t>TRANSPORTE DE PASAJEROS AEROVANS TIPO 3</t>
  </si>
  <si>
    <t>TRANSPORTE DE PASAJEROS EN AEROVANS (19 PERSONAS) DE 201 A 400 KM</t>
  </si>
  <si>
    <t>TRANSPORTE DE PASAJEROS AEROVANS TIPO 4</t>
  </si>
  <si>
    <t>TRANSPORTE DE PASAJEROS EN AEROVANS (19 PERSONAS) DE 401 A 600 KM</t>
  </si>
  <si>
    <t>TRANSPORTE DE PASAJEROS BUS TIPO 1</t>
  </si>
  <si>
    <t>TRANSPORTE DE PASAJEROS EN BUS (40 PERSONAS) DE 0 A 100 KM</t>
  </si>
  <si>
    <t>TRANSPORTE DE PASAJEROS BUS TIPO 2</t>
  </si>
  <si>
    <t>TRANSPORTE DE PASAJEROS EN BUS (40 PERSONAS) DE 101 A 200 KM</t>
  </si>
  <si>
    <t>TRANSPORTE DE PASAJEROS BUS TIPO 3</t>
  </si>
  <si>
    <t>TRANSPORTE DE PASAJEROS EN BUS (40 PERSONAS) DE 201 A 400 KM</t>
  </si>
  <si>
    <t>TRANSPORTE DE PASAJEROS BUS TIPO 4</t>
  </si>
  <si>
    <t>TRANSPORTE DE PASAJEROS EN BUS (40 PERSONAS) DE 401 A 600 KM</t>
  </si>
  <si>
    <t>SERVICIO DE ALOJAMIENTO</t>
  </si>
  <si>
    <t>EL SERVICIO DE ALOJAMIENTO,  El servicio de alojamiento deberá garantizar como mínimo la disponibilidad de instrucciones de emergencia y evacuación ubicadas en un lugar visible a la entrada de la habitación; la acomodación será en camas sencillas o dobles (una persona por cama), con un máximo de tres personas por habitación, y deberá contar con iluminación general adecuada. Asimismo, se deberán suministrar toallas para cada huésped. En cuanto al baño de la habitación, este deberá garantizar el suministro de agua las veinticuatro (24) horas, ventilación natural o extracción mecánica de olores, y disponer como mínimo de papel higiénico, jabón de baño, cesta para papeles, toallero o dispensador de toallas, jabonera o dispensador de jabón líquido, porta papel, así como sanitario, lavamanos, ducha y espejo; todos los elementos deberán encontrarse en perfecto estado nota el hotel debe estar registrado en el Registro Nacional de Turismo (RNT),</t>
  </si>
  <si>
    <t>HABITACIÓN</t>
  </si>
  <si>
    <t>Alojamiento en acomodación sencilla</t>
  </si>
  <si>
    <t xml:space="preserve"> El servicio de alojamiento deberá prestarse en establecimientos hoteleros que cumplan con estándares de calidad media–alta o superior, debidamente registrados en el Registro Nacional de Turismo (RNT), que garanticen como mínimo habitación con baño privado, servicio de aseo diario, suministro de agua las veinticuatro (24) horas, aire acondicionado o ventilación adecuada, conexión a internet, desayuno incluido, mobiliario en buen estado, condiciones óptimas de seguridad, iluminación general, ventilación adecuada, mobiliario en buen estado, servicio de aseo diario y cumplimiento de normas de seguridad, incluyendo señalización de emergencia y evacuación visible.</t>
  </si>
  <si>
    <t>Alojamiento en acomodación doble</t>
  </si>
  <si>
    <t>Alojamiento en acomodación triple</t>
  </si>
  <si>
    <t>Alojamiento en acomodación cuádruple</t>
  </si>
  <si>
    <t>HOSPEDAJE</t>
  </si>
  <si>
    <t>SERVICIO HOSPEDAJE CERCA AL LUGAR DEL EVENTO, LA ACOMODACIÓN POR PERSONA DEBERÁ SER DOBLE (CADA UNO CON SU RESPECTIVA CAMA), CON BAÑO PRIVADO, AGUA CALIENTE Y FRÍA LAS24 HORAS, TELEVISIÓN, ESCRITORIO DE TRABAJO, AIRE ACONDICIONADO Y WIFI EN EL HOTEL. ESTADÍA POR NOCHE Y SALÓN PARA CONFERENCIAS O CHARLAS TÉCNICAS, LIMPIAS, HIGIÉNICAS Y VENTILADAS, CON REGISTRO DE LIMPIEZA Y DESINFECCIÓN DIARIO. DEBERÁ CONTAR CON FÁCIL ACCESO PARA PERSONAS EN CONDICIÓN DE DISCAPACIDAD, CONTAR CON TODOS LOS PROTOCOLOS DE EVACUACIÓN Y MITIGACIÓN EN CUALQUIER CASO DE EMERGENCIA, COMO TAMBIÉN CONTAR CON EL SERVICIO DE PARQUEADERO INCLUIDO, PARA EL ENCUENTRO DEPARTAMENTAL nota el hotel debe estar registrado en el Registro Nacional de Turismo (RNT),</t>
  </si>
  <si>
    <t>HOSPEDAJE PERSONAL</t>
  </si>
  <si>
    <t>SERVICIO HOSPEDAJE CERCA AL LUGAR DEL EVENTO, LA ACOMODACIÓN POR PERSONA DEBERÁ SER DOBLE (CADA UNO CON SU RESPECTIVA CAMA), CON BAÑO PRIVADO, AGUA CALIENTE Y FRÍA LAS 24 HORAS, TELEVISIÓN,, AIRE ACONDICIONADO Y WIFI EN EL HOTEL. ESTADÍA POR NOCHE, LIMPIAS, HIGIÉNICAS Y VENTILADAS, CON REGISTRO DE LIMPIEZA Y DESINFECCIÓN DIARIO. DEBERÁ CONTAR CON FÁCIL ACCESO PARA PERSONAS EN CONDICIÓN DE DISCAPACIDAD, CONTAR CON TODOS LOS PROTOCOLOS DE EVACUACIÓN Y MITIGACIÓN EN CUALQUIER CASO DE EMERGENCIA nota el hotel debe estar registrado en el Registro Nacional de Turismo (RNT),</t>
  </si>
  <si>
    <t>CANTIDAD PROYECTADA</t>
  </si>
  <si>
    <t>Porcentaje de descuento en el valor neto de cada uno los tiquetes aéreos nacionales suministrados para los servidores públicos y    contratistas  cuando el ejercicio de sus funciones, comisiones o actividades contractuales así lo requiera, de conformidad con las políticas institucionales y las disposiciones vigentes aplicables. </t>
  </si>
  <si>
    <t>UN</t>
  </si>
  <si>
    <t>NOTAS PARA EL DILIGENCIAMIENTO:</t>
  </si>
  <si>
    <r>
      <rPr>
        <b/>
        <sz val="9"/>
        <color theme="1"/>
        <rFont val="Aptos Narrow"/>
        <family val="2"/>
      </rPr>
      <t>1.</t>
    </r>
    <r>
      <rPr>
        <sz val="9"/>
        <color theme="1"/>
        <rFont val="Aptos Narrow"/>
        <family val="2"/>
      </rPr>
      <t xml:space="preserve"> La propuesta debe presentarse en </t>
    </r>
    <r>
      <rPr>
        <b/>
        <sz val="9"/>
        <color theme="1"/>
        <rFont val="Aptos Narrow"/>
        <family val="2"/>
      </rPr>
      <t>VALORES PORCENTUALES Y CON EL SIGNO (%)</t>
    </r>
    <r>
      <rPr>
        <sz val="9"/>
        <color theme="1"/>
        <rFont val="Aptos Narrow"/>
        <family val="2"/>
      </rPr>
      <t xml:space="preserve"> antecedido del valor numerico.</t>
    </r>
  </si>
  <si>
    <t>Generador de la niebla de la máquina de Hazer, Máquina de humo, con ventilador industrial,Incluye cableado y conexión a energía. . Incluye: transporte</t>
  </si>
  <si>
    <t>PRECIO UNITARIO DE REFERENCIA SIN IVA</t>
  </si>
  <si>
    <t>VR  IVA</t>
  </si>
  <si>
    <t>SUMATORIA DE PRECIOS UNITARIOS  DE REFERENCIA</t>
  </si>
  <si>
    <t>NOTA: EL VALOR EL CUAL SERA TOMADO PARA BASE DE LA SUBASTA SERA LA SUMATORIA DE LO PRECIOS UNTIARIO DE REFERENCIA INCLUIO IVA E IPO CONSUMO SEGÚN APLIQUE</t>
  </si>
  <si>
    <t xml:space="preserve">NOTA: EL PROPONENTE NO DEBE SUPERAR LOS PRECIOS UNTARIOS ANTES DE IMPUESTOS E INCLUIDO IVA E IPOCONSUMO SEGÚN APLIQUE,NO OBSTANTE SE DEBE EL PROPONENTE PRESENTAR SEGÚN SU OBLIGACION TRIBUTARIO </t>
  </si>
  <si>
    <t xml:space="preserve">NOTA. El % de descuento resultante de la subasta sera aplicado a el valor neto de lo tiquetes </t>
  </si>
  <si>
    <t>PRECIO DE REFENCIA UNITARIO
INCLUIDO IVA E INC  ( SEGÚN APLIQUE)</t>
  </si>
  <si>
    <t xml:space="preserve">IMPUESTO A LAS VENTAS
</t>
  </si>
  <si>
    <t xml:space="preserve">NOTA: SE ACLARA QUE PARA EFECTOS DE PRECIOS DE REFERENCIA SE TOMO LA TARIFA DEL 19% PARA EFECTOS DE CACULAR LA BASE GRABABLE MAS SUPERIOR NO OBSTANTE EL PROPONENTE DEBE PRESENTARCE SEGÚN SU OBLIGACION TRIBUTARIA </t>
  </si>
  <si>
    <t xml:space="preserve">% DE DESCUENTO MINIMO DE REFERENCIA </t>
  </si>
  <si>
    <t xml:space="preserve">VR DE IVA O IPC OFERTADO
</t>
  </si>
  <si>
    <t>% DE IVA O IPOCONSUMO OFERTADO</t>
  </si>
  <si>
    <t>PRECIO UNITARIO OFERADO
INCLUIDO IVA E INC  ( SEGÚN APLIQUE)</t>
  </si>
  <si>
    <t>PRECIO UNITARIO OFERTADO SIN IVA OFERADO</t>
  </si>
  <si>
    <t>% DE DESCUENTO OFERADO PARA TIQUETES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</si>
</sst>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6" formatCode="&quot;$&quot;\ #,##0;[Red]\-&quot;$&quot;\ #,##0"/>
    <numFmt numFmtId="8" formatCode="&quot;$&quot;\ #,##0.00;[Red]\-&quot;$&quot;\ #,##0.00"/>
    <numFmt numFmtId="44" formatCode="_-&quot;$&quot;\ * #,##0.00_-;\-&quot;$&quot;\ * #,##0.00_-;_-&quot;$&quot;\ * &quot;-&quot;??_-;_-@_-"/>
  </numFmts>
  <fonts count="9" x14ac:knownFonts="1">
    <font>
      <sz val="11"/>
      <color theme="1"/>
      <name val="Aptos Narrow"/>
      <family val="2"/>
      <scheme val="minor"/>
    </font>
    <font>
      <sz val="11"/>
      <color theme="1"/>
      <name val="Aptos Narrow"/>
      <family val="2"/>
      <scheme val="minor"/>
    </font>
    <font>
      <sz val="9"/>
      <color rgb="FF000000"/>
      <name val="Aptos Narrow"/>
      <family val="2"/>
    </font>
    <font>
      <sz val="9"/>
      <color theme="1"/>
      <name val="Aptos Narrow"/>
      <family val="2"/>
    </font>
    <font>
      <b/>
      <sz val="9"/>
      <color theme="1"/>
      <name val="Aptos Narrow"/>
      <family val="2"/>
    </font>
    <font>
      <sz val="11"/>
      <color theme="1"/>
      <name val="Calibri"/>
      <family val="2"/>
    </font>
    <font>
      <b/>
      <sz val="14"/>
      <color rgb="FF000000"/>
      <name val="Aptos Narrow"/>
      <family val="2"/>
    </font>
    <font>
      <sz val="9"/>
      <name val="Aptos Narrow"/>
      <family val="2"/>
    </font>
    <font>
      <b/>
      <sz val="9"/>
      <name val="Aptos Narrow"/>
      <family val="2"/>
    </font>
  </fonts>
  <fills count="6">
    <fill>
      <patternFill patternType="none"/>
    </fill>
    <fill>
      <patternFill patternType="gray125"/>
    </fill>
    <fill>
      <patternFill patternType="solid">
        <fgColor theme="9" tint="0.79998168889431442"/>
        <bgColor indexed="64"/>
      </patternFill>
    </fill>
    <fill>
      <patternFill patternType="solid">
        <fgColor theme="0"/>
        <bgColor indexed="64"/>
      </patternFill>
    </fill>
    <fill>
      <patternFill patternType="solid">
        <fgColor theme="3" tint="0.89999084444715716"/>
        <bgColor indexed="64"/>
      </patternFill>
    </fill>
    <fill>
      <patternFill patternType="solid">
        <fgColor rgb="FFDAE9F8"/>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style="medium">
        <color indexed="64"/>
      </right>
      <top/>
      <bottom/>
      <diagonal/>
    </border>
    <border>
      <left style="medium">
        <color indexed="64"/>
      </left>
      <right style="medium">
        <color indexed="64"/>
      </right>
      <top/>
      <bottom style="medium">
        <color rgb="FF000000"/>
      </bottom>
      <diagonal/>
    </border>
    <border>
      <left style="medium">
        <color indexed="64"/>
      </left>
      <right style="medium">
        <color indexed="64"/>
      </right>
      <top style="medium">
        <color rgb="FF000000"/>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s>
  <cellStyleXfs count="2">
    <xf numFmtId="0" fontId="0" fillId="0" borderId="0"/>
    <xf numFmtId="44" fontId="1" fillId="0" borderId="0" applyFont="0" applyFill="0" applyBorder="0" applyAlignment="0" applyProtection="0"/>
  </cellStyleXfs>
  <cellXfs count="90">
    <xf numFmtId="0" fontId="0" fillId="0" borderId="0" xfId="0"/>
    <xf numFmtId="0" fontId="2" fillId="0" borderId="6" xfId="0" applyFont="1" applyBorder="1" applyAlignment="1">
      <alignment horizontal="right" vertical="center"/>
    </xf>
    <xf numFmtId="0" fontId="2" fillId="0" borderId="3" xfId="0" applyFont="1" applyBorder="1" applyAlignment="1">
      <alignment horizontal="right" vertical="center"/>
    </xf>
    <xf numFmtId="0" fontId="2" fillId="0" borderId="4" xfId="0" applyFont="1" applyBorder="1" applyAlignment="1">
      <alignment vertical="center"/>
    </xf>
    <xf numFmtId="0" fontId="2" fillId="0" borderId="7" xfId="0" applyFont="1" applyBorder="1" applyAlignment="1">
      <alignment vertical="center"/>
    </xf>
    <xf numFmtId="0" fontId="2" fillId="0" borderId="2" xfId="0" applyFont="1" applyBorder="1" applyAlignment="1">
      <alignment vertical="center"/>
    </xf>
    <xf numFmtId="0" fontId="2" fillId="0" borderId="3" xfId="0" applyFont="1" applyBorder="1" applyAlignment="1">
      <alignment vertical="center"/>
    </xf>
    <xf numFmtId="3" fontId="2" fillId="0" borderId="4" xfId="0" applyNumberFormat="1" applyFont="1" applyBorder="1" applyAlignment="1">
      <alignment vertical="center"/>
    </xf>
    <xf numFmtId="0" fontId="2" fillId="0" borderId="2" xfId="0" applyFont="1" applyBorder="1" applyAlignment="1">
      <alignment horizontal="right" vertical="center"/>
    </xf>
    <xf numFmtId="3" fontId="2" fillId="0" borderId="2" xfId="0" applyNumberFormat="1" applyFont="1" applyBorder="1" applyAlignment="1">
      <alignment vertical="center"/>
    </xf>
    <xf numFmtId="0" fontId="2" fillId="0" borderId="3" xfId="0" applyFont="1" applyBorder="1" applyAlignment="1">
      <alignment horizontal="right" vertical="center"/>
    </xf>
    <xf numFmtId="3" fontId="2" fillId="0" borderId="3" xfId="0" applyNumberFormat="1" applyFont="1" applyBorder="1" applyAlignment="1">
      <alignment vertical="center"/>
    </xf>
    <xf numFmtId="0" fontId="2" fillId="0" borderId="8" xfId="0" applyFont="1" applyBorder="1" applyAlignment="1">
      <alignment horizontal="right" vertical="center"/>
    </xf>
    <xf numFmtId="0" fontId="2" fillId="0" borderId="8" xfId="0" applyFont="1" applyBorder="1" applyAlignment="1">
      <alignment vertical="center"/>
    </xf>
    <xf numFmtId="3" fontId="2" fillId="0" borderId="8" xfId="0" applyNumberFormat="1" applyFont="1" applyBorder="1" applyAlignment="1">
      <alignment vertical="center"/>
    </xf>
    <xf numFmtId="0" fontId="2" fillId="0" borderId="7" xfId="0" applyFont="1" applyBorder="1" applyAlignment="1">
      <alignment vertical="center" wrapText="1"/>
    </xf>
    <xf numFmtId="0" fontId="2" fillId="0" borderId="4" xfId="0" applyFont="1" applyBorder="1" applyAlignment="1">
      <alignment vertical="center" wrapText="1"/>
    </xf>
    <xf numFmtId="0" fontId="3" fillId="0" borderId="0" xfId="0" applyFont="1"/>
    <xf numFmtId="0" fontId="4" fillId="0" borderId="0" xfId="0" applyFont="1" applyAlignment="1">
      <alignment horizontal="center" vertical="center" wrapText="1"/>
    </xf>
    <xf numFmtId="0" fontId="3" fillId="0" borderId="0" xfId="0" applyFont="1" applyAlignment="1">
      <alignment horizontal="center"/>
    </xf>
    <xf numFmtId="0" fontId="3" fillId="0" borderId="0" xfId="0" applyFont="1" applyAlignment="1">
      <alignment horizontal="center"/>
    </xf>
    <xf numFmtId="0" fontId="3" fillId="2" borderId="1" xfId="0" applyFont="1" applyFill="1" applyBorder="1" applyAlignment="1">
      <alignment horizontal="center" vertical="center" wrapText="1"/>
    </xf>
    <xf numFmtId="0" fontId="3" fillId="0" borderId="1" xfId="0" applyFont="1" applyBorder="1"/>
    <xf numFmtId="44" fontId="3" fillId="0" borderId="1" xfId="1" applyFont="1" applyFill="1" applyBorder="1" applyAlignment="1"/>
    <xf numFmtId="44" fontId="3" fillId="0" borderId="0" xfId="1" applyFont="1" applyAlignment="1"/>
    <xf numFmtId="44" fontId="3" fillId="0" borderId="1" xfId="1" applyFont="1" applyBorder="1" applyAlignment="1"/>
    <xf numFmtId="0" fontId="2" fillId="0" borderId="3" xfId="0" applyFont="1" applyBorder="1" applyAlignment="1">
      <alignment vertical="center"/>
    </xf>
    <xf numFmtId="4" fontId="2" fillId="0" borderId="4" xfId="0" applyNumberFormat="1" applyFont="1" applyBorder="1" applyAlignment="1">
      <alignment vertical="center"/>
    </xf>
    <xf numFmtId="0" fontId="2" fillId="0" borderId="4" xfId="0" applyFont="1" applyBorder="1" applyAlignment="1">
      <alignment horizontal="right" vertical="center"/>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9" fontId="2" fillId="0" borderId="1" xfId="0" applyNumberFormat="1" applyFont="1" applyBorder="1" applyAlignment="1">
      <alignment vertical="center" wrapText="1"/>
    </xf>
    <xf numFmtId="0" fontId="3" fillId="3" borderId="1" xfId="0" applyFont="1" applyFill="1" applyBorder="1" applyAlignment="1">
      <alignment vertical="top" wrapText="1"/>
    </xf>
    <xf numFmtId="0" fontId="3" fillId="0" borderId="0" xfId="0" applyFont="1" applyBorder="1" applyAlignment="1">
      <alignment horizontal="right" vertical="center"/>
    </xf>
    <xf numFmtId="0" fontId="3" fillId="0" borderId="0" xfId="0" applyFont="1" applyBorder="1" applyAlignment="1">
      <alignment vertical="center"/>
    </xf>
    <xf numFmtId="8" fontId="3" fillId="0" borderId="7" xfId="0" applyNumberFormat="1" applyFont="1" applyBorder="1" applyAlignment="1">
      <alignment vertical="center"/>
    </xf>
    <xf numFmtId="0" fontId="3" fillId="0" borderId="7" xfId="0" applyFont="1" applyBorder="1" applyAlignment="1">
      <alignment horizontal="right" vertical="center"/>
    </xf>
    <xf numFmtId="0" fontId="3" fillId="0" borderId="1" xfId="0" applyFont="1" applyBorder="1" applyAlignment="1">
      <alignment horizontal="center"/>
    </xf>
    <xf numFmtId="0" fontId="3" fillId="0" borderId="1" xfId="0" applyFont="1" applyBorder="1" applyAlignment="1">
      <alignment horizontal="center"/>
    </xf>
    <xf numFmtId="0" fontId="2" fillId="0" borderId="3" xfId="0" applyFont="1" applyBorder="1" applyAlignment="1">
      <alignment horizontal="center" vertical="center"/>
    </xf>
    <xf numFmtId="3" fontId="2" fillId="0" borderId="2" xfId="0" applyNumberFormat="1" applyFont="1" applyBorder="1" applyAlignment="1">
      <alignment vertical="center"/>
    </xf>
    <xf numFmtId="3" fontId="2" fillId="0" borderId="8" xfId="0" applyNumberFormat="1" applyFont="1" applyBorder="1" applyAlignment="1">
      <alignment vertical="center"/>
    </xf>
    <xf numFmtId="3" fontId="2" fillId="0" borderId="3" xfId="0" applyNumberFormat="1" applyFont="1" applyBorder="1" applyAlignment="1">
      <alignment vertical="center"/>
    </xf>
    <xf numFmtId="0" fontId="2" fillId="0" borderId="8" xfId="0" applyFont="1" applyBorder="1" applyAlignment="1">
      <alignment horizontal="right" vertical="center"/>
    </xf>
    <xf numFmtId="0" fontId="2" fillId="0" borderId="1" xfId="0" applyFont="1" applyBorder="1" applyAlignment="1">
      <alignment horizontal="right" vertical="center"/>
    </xf>
    <xf numFmtId="0" fontId="2" fillId="0" borderId="1" xfId="0" applyFont="1" applyBorder="1" applyAlignment="1">
      <alignment vertical="top"/>
    </xf>
    <xf numFmtId="0" fontId="2" fillId="0" borderId="1" xfId="0" applyFont="1" applyBorder="1" applyAlignment="1">
      <alignment vertical="center"/>
    </xf>
    <xf numFmtId="0" fontId="3" fillId="0" borderId="0"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2" xfId="0" applyFont="1" applyBorder="1" applyAlignment="1">
      <alignment horizontal="center" vertical="center"/>
    </xf>
    <xf numFmtId="0" fontId="2" fillId="0" borderId="8" xfId="0" applyFont="1" applyBorder="1" applyAlignment="1">
      <alignment horizontal="center" vertical="center"/>
    </xf>
    <xf numFmtId="0" fontId="2" fillId="0" borderId="1" xfId="0" applyFont="1" applyBorder="1" applyAlignment="1">
      <alignment horizontal="center" vertical="center"/>
    </xf>
    <xf numFmtId="0" fontId="3" fillId="4" borderId="1" xfId="0" applyFont="1" applyFill="1" applyBorder="1" applyAlignment="1">
      <alignment horizontal="center" vertical="center"/>
    </xf>
    <xf numFmtId="0" fontId="3" fillId="4" borderId="1" xfId="0" applyFont="1" applyFill="1" applyBorder="1" applyAlignment="1">
      <alignment horizontal="center" vertical="center" wrapText="1"/>
    </xf>
    <xf numFmtId="0" fontId="3" fillId="4" borderId="1" xfId="0" applyFont="1" applyFill="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vertical="center"/>
    </xf>
    <xf numFmtId="0" fontId="3" fillId="0" borderId="1" xfId="0" applyFont="1" applyBorder="1" applyAlignment="1">
      <alignment horizontal="center" vertical="center"/>
    </xf>
    <xf numFmtId="8" fontId="3" fillId="0" borderId="1" xfId="0" applyNumberFormat="1" applyFont="1" applyBorder="1" applyAlignment="1">
      <alignment vertical="center"/>
    </xf>
    <xf numFmtId="0" fontId="3" fillId="0" borderId="1" xfId="0" applyFont="1" applyBorder="1" applyAlignment="1">
      <alignment horizontal="right" vertical="center"/>
    </xf>
    <xf numFmtId="0" fontId="2" fillId="0" borderId="1" xfId="0" applyFont="1" applyBorder="1" applyAlignment="1">
      <alignment horizontal="center" vertical="center"/>
    </xf>
    <xf numFmtId="8" fontId="2" fillId="0" borderId="1" xfId="0" applyNumberFormat="1" applyFont="1" applyBorder="1" applyAlignment="1">
      <alignment vertical="center"/>
    </xf>
    <xf numFmtId="6" fontId="2" fillId="0" borderId="1" xfId="0" applyNumberFormat="1" applyFont="1" applyBorder="1" applyAlignment="1">
      <alignment vertical="center"/>
    </xf>
    <xf numFmtId="0" fontId="2" fillId="0" borderId="0" xfId="0" applyFont="1" applyBorder="1" applyAlignment="1">
      <alignment horizontal="right" vertical="center"/>
    </xf>
    <xf numFmtId="0" fontId="2" fillId="0" borderId="0" xfId="0" applyFont="1" applyBorder="1" applyAlignment="1">
      <alignment vertical="center"/>
    </xf>
    <xf numFmtId="0" fontId="2" fillId="0" borderId="0" xfId="0" applyFont="1" applyBorder="1" applyAlignment="1">
      <alignment horizontal="center" vertical="center"/>
    </xf>
    <xf numFmtId="4" fontId="2" fillId="0" borderId="0" xfId="0" applyNumberFormat="1" applyFont="1" applyBorder="1" applyAlignment="1">
      <alignment vertical="center"/>
    </xf>
    <xf numFmtId="0" fontId="2" fillId="5" borderId="6" xfId="0" applyFont="1" applyFill="1" applyBorder="1" applyAlignment="1">
      <alignment horizontal="center" vertical="center" wrapText="1"/>
    </xf>
    <xf numFmtId="0" fontId="5" fillId="0" borderId="0" xfId="0" applyFont="1"/>
    <xf numFmtId="8" fontId="2" fillId="0" borderId="3" xfId="0" applyNumberFormat="1" applyFont="1" applyBorder="1" applyAlignment="1">
      <alignment vertical="center"/>
    </xf>
    <xf numFmtId="8" fontId="2" fillId="0" borderId="3" xfId="0" applyNumberFormat="1" applyFont="1" applyBorder="1" applyAlignment="1">
      <alignment horizontal="right" vertical="center"/>
    </xf>
    <xf numFmtId="3" fontId="2" fillId="0" borderId="4" xfId="0" applyNumberFormat="1" applyFont="1" applyBorder="1" applyAlignment="1">
      <alignment horizontal="right" vertical="center"/>
    </xf>
    <xf numFmtId="3" fontId="2" fillId="0" borderId="7" xfId="0" applyNumberFormat="1" applyFont="1" applyBorder="1" applyAlignment="1">
      <alignment horizontal="right" vertical="center"/>
    </xf>
    <xf numFmtId="3" fontId="2" fillId="0" borderId="3" xfId="0" applyNumberFormat="1" applyFont="1" applyBorder="1" applyAlignment="1">
      <alignment horizontal="right" vertical="center"/>
    </xf>
    <xf numFmtId="4" fontId="2" fillId="0" borderId="4" xfId="0" applyNumberFormat="1" applyFont="1" applyBorder="1" applyAlignment="1">
      <alignment horizontal="right" vertical="center"/>
    </xf>
    <xf numFmtId="3" fontId="2" fillId="0" borderId="8" xfId="0" applyNumberFormat="1" applyFont="1" applyBorder="1" applyAlignment="1">
      <alignment horizontal="right" vertical="center"/>
    </xf>
    <xf numFmtId="3" fontId="2" fillId="0" borderId="2" xfId="0" applyNumberFormat="1" applyFont="1" applyBorder="1" applyAlignment="1">
      <alignment horizontal="right" vertical="center"/>
    </xf>
    <xf numFmtId="3" fontId="2" fillId="0" borderId="9" xfId="0" applyNumberFormat="1" applyFont="1" applyBorder="1" applyAlignment="1">
      <alignment horizontal="right" vertical="center"/>
    </xf>
    <xf numFmtId="3" fontId="2" fillId="0" borderId="10" xfId="0" applyNumberFormat="1" applyFont="1" applyBorder="1" applyAlignment="1">
      <alignment horizontal="right" vertical="center"/>
    </xf>
    <xf numFmtId="0" fontId="6" fillId="0" borderId="5" xfId="0" applyFont="1" applyBorder="1" applyAlignment="1">
      <alignment horizontal="center" vertical="center"/>
    </xf>
    <xf numFmtId="4" fontId="6" fillId="0" borderId="0" xfId="0" applyNumberFormat="1" applyFont="1" applyBorder="1" applyAlignment="1">
      <alignment vertical="center"/>
    </xf>
    <xf numFmtId="0" fontId="7" fillId="4" borderId="1" xfId="0" applyFont="1" applyFill="1" applyBorder="1"/>
    <xf numFmtId="0" fontId="8" fillId="4" borderId="1" xfId="0" applyFont="1" applyFill="1" applyBorder="1" applyAlignment="1" applyProtection="1">
      <alignment horizontal="center" vertical="center" wrapText="1"/>
      <protection locked="0"/>
    </xf>
    <xf numFmtId="0" fontId="8" fillId="4" borderId="1" xfId="0" applyFont="1" applyFill="1" applyBorder="1" applyAlignment="1" applyProtection="1">
      <alignment horizontal="center" vertical="center" wrapText="1"/>
      <protection locked="0"/>
    </xf>
    <xf numFmtId="0" fontId="3" fillId="4" borderId="11" xfId="0" applyFont="1" applyFill="1" applyBorder="1" applyAlignment="1">
      <alignment horizontal="center" vertical="center" wrapText="1"/>
    </xf>
    <xf numFmtId="44" fontId="3" fillId="0" borderId="12" xfId="1" applyFont="1" applyFill="1" applyBorder="1" applyAlignment="1"/>
    <xf numFmtId="0" fontId="2" fillId="2" borderId="1" xfId="0" applyFont="1" applyFill="1" applyBorder="1" applyAlignment="1">
      <alignment horizontal="center" vertical="center" wrapText="1"/>
    </xf>
    <xf numFmtId="0" fontId="8" fillId="2" borderId="1" xfId="0" applyFont="1" applyFill="1" applyBorder="1" applyAlignment="1" applyProtection="1">
      <alignment horizontal="center" vertical="center" wrapText="1"/>
      <protection locked="0"/>
    </xf>
    <xf numFmtId="0" fontId="4" fillId="0" borderId="12" xfId="0" applyFont="1" applyBorder="1" applyAlignment="1" applyProtection="1">
      <alignment horizontal="center" vertical="center" wrapText="1"/>
      <protection locked="0"/>
    </xf>
  </cellXfs>
  <cellStyles count="2">
    <cellStyle name="Moneda 2" xfId="1" xr:uid="{9C0A7832-1E13-4B37-BA38-A69FA90C9BBA}"/>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C2D541-C9EB-4645-905A-688A8FDD15BF}">
  <dimension ref="A1:L354"/>
  <sheetViews>
    <sheetView tabSelected="1" workbookViewId="0">
      <selection activeCell="G345" sqref="G345"/>
    </sheetView>
  </sheetViews>
  <sheetFormatPr baseColWidth="10" defaultRowHeight="12" x14ac:dyDescent="0.2"/>
  <cols>
    <col min="1" max="1" width="5.42578125" style="17" customWidth="1"/>
    <col min="2" max="2" width="26.28515625" style="17" customWidth="1"/>
    <col min="3" max="3" width="67.5703125" style="17" customWidth="1"/>
    <col min="4" max="4" width="11.5703125" style="20" bestFit="1" customWidth="1"/>
    <col min="5" max="5" width="15.5703125" style="17" customWidth="1"/>
    <col min="6" max="6" width="20.7109375" style="17" customWidth="1"/>
    <col min="7" max="7" width="13" style="17" customWidth="1"/>
    <col min="8" max="8" width="19.28515625" style="17" customWidth="1"/>
    <col min="9" max="9" width="19.28515625" style="17" bestFit="1" customWidth="1"/>
    <col min="10" max="10" width="19.28515625" style="17" customWidth="1"/>
    <col min="11" max="12" width="19.28515625" style="17" bestFit="1" customWidth="1"/>
    <col min="13" max="16384" width="11.42578125" style="17"/>
  </cols>
  <sheetData>
    <row r="1" spans="1:12" x14ac:dyDescent="0.2">
      <c r="C1" s="18"/>
      <c r="D1" s="18"/>
    </row>
    <row r="2" spans="1:12" ht="12.75" thickBot="1" x14ac:dyDescent="0.25">
      <c r="B2" s="19" t="s">
        <v>0</v>
      </c>
      <c r="C2" s="19"/>
    </row>
    <row r="3" spans="1:12" ht="48.75" thickBot="1" x14ac:dyDescent="0.25">
      <c r="A3" s="55" t="s">
        <v>1</v>
      </c>
      <c r="B3" s="55"/>
      <c r="C3" s="53" t="s">
        <v>2</v>
      </c>
      <c r="D3" s="54" t="s">
        <v>3</v>
      </c>
      <c r="E3" s="68" t="s">
        <v>428</v>
      </c>
      <c r="F3" s="54" t="s">
        <v>435</v>
      </c>
      <c r="G3" s="54" t="s">
        <v>429</v>
      </c>
      <c r="H3" s="85" t="s">
        <v>434</v>
      </c>
      <c r="I3" s="87" t="s">
        <v>441</v>
      </c>
      <c r="J3" s="87" t="s">
        <v>439</v>
      </c>
      <c r="K3" s="21" t="s">
        <v>438</v>
      </c>
      <c r="L3" s="21" t="s">
        <v>440</v>
      </c>
    </row>
    <row r="4" spans="1:12" ht="15" customHeight="1" thickBot="1" x14ac:dyDescent="0.25">
      <c r="A4" s="38">
        <v>1</v>
      </c>
      <c r="B4" s="38"/>
      <c r="C4" s="22" t="s">
        <v>4</v>
      </c>
      <c r="D4" s="37" t="s">
        <v>5</v>
      </c>
      <c r="E4" s="70">
        <v>23176</v>
      </c>
      <c r="F4" s="22">
        <v>0.19</v>
      </c>
      <c r="G4" s="23">
        <f>+E4*F4</f>
        <v>4403.4399999999996</v>
      </c>
      <c r="H4" s="23">
        <f>+E4+G4</f>
        <v>27579.439999999999</v>
      </c>
      <c r="I4" s="86"/>
      <c r="J4" s="86"/>
      <c r="K4" s="86"/>
      <c r="L4" s="86"/>
    </row>
    <row r="5" spans="1:12" ht="12.75" thickBot="1" x14ac:dyDescent="0.25">
      <c r="A5" s="38">
        <v>2</v>
      </c>
      <c r="B5" s="38">
        <v>2</v>
      </c>
      <c r="C5" s="22" t="s">
        <v>6</v>
      </c>
      <c r="D5" s="37" t="s">
        <v>5</v>
      </c>
      <c r="E5" s="70">
        <v>12582.92</v>
      </c>
      <c r="F5" s="22">
        <v>0.19</v>
      </c>
      <c r="G5" s="23">
        <f t="shared" ref="G5:G19" si="0">+E5*F5</f>
        <v>2390.7548000000002</v>
      </c>
      <c r="H5" s="23">
        <f t="shared" ref="H5:H19" si="1">+E5+G5</f>
        <v>14973.674800000001</v>
      </c>
      <c r="I5" s="23"/>
      <c r="J5" s="23"/>
      <c r="K5" s="23"/>
      <c r="L5" s="23"/>
    </row>
    <row r="6" spans="1:12" ht="12.75" thickBot="1" x14ac:dyDescent="0.25">
      <c r="A6" s="38">
        <v>3</v>
      </c>
      <c r="B6" s="38"/>
      <c r="C6" s="22" t="s">
        <v>7</v>
      </c>
      <c r="D6" s="37" t="s">
        <v>5</v>
      </c>
      <c r="E6" s="70">
        <v>10241.129999999999</v>
      </c>
      <c r="F6" s="22">
        <v>0.19</v>
      </c>
      <c r="G6" s="23">
        <f t="shared" si="0"/>
        <v>1945.8146999999999</v>
      </c>
      <c r="H6" s="23">
        <f t="shared" si="1"/>
        <v>12186.9447</v>
      </c>
      <c r="I6" s="23"/>
      <c r="J6" s="23"/>
      <c r="K6" s="23"/>
      <c r="L6" s="23"/>
    </row>
    <row r="7" spans="1:12" ht="12.75" thickBot="1" x14ac:dyDescent="0.25">
      <c r="A7" s="38">
        <v>4</v>
      </c>
      <c r="B7" s="38">
        <v>2</v>
      </c>
      <c r="C7" s="22" t="s">
        <v>8</v>
      </c>
      <c r="D7" s="37" t="s">
        <v>5</v>
      </c>
      <c r="E7" s="70">
        <v>13144.56</v>
      </c>
      <c r="F7" s="22">
        <v>0.19</v>
      </c>
      <c r="G7" s="23">
        <f t="shared" si="0"/>
        <v>2497.4663999999998</v>
      </c>
      <c r="H7" s="23">
        <f t="shared" si="1"/>
        <v>15642.026399999999</v>
      </c>
      <c r="I7" s="23"/>
      <c r="J7" s="23"/>
      <c r="K7" s="23"/>
      <c r="L7" s="23"/>
    </row>
    <row r="8" spans="1:12" ht="12.75" thickBot="1" x14ac:dyDescent="0.25">
      <c r="A8" s="38">
        <v>5</v>
      </c>
      <c r="B8" s="38"/>
      <c r="C8" s="22" t="s">
        <v>9</v>
      </c>
      <c r="D8" s="37" t="s">
        <v>5</v>
      </c>
      <c r="E8" s="70">
        <v>13966.48</v>
      </c>
      <c r="F8" s="22">
        <v>0.19</v>
      </c>
      <c r="G8" s="23">
        <f t="shared" si="0"/>
        <v>2653.6311999999998</v>
      </c>
      <c r="H8" s="23">
        <f t="shared" si="1"/>
        <v>16620.111199999999</v>
      </c>
      <c r="I8" s="23"/>
      <c r="J8" s="23"/>
      <c r="K8" s="23"/>
      <c r="L8" s="23"/>
    </row>
    <row r="9" spans="1:12" ht="12.75" thickBot="1" x14ac:dyDescent="0.25">
      <c r="A9" s="38">
        <v>6</v>
      </c>
      <c r="B9" s="38">
        <v>2</v>
      </c>
      <c r="C9" s="22" t="s">
        <v>10</v>
      </c>
      <c r="D9" s="37" t="s">
        <v>5</v>
      </c>
      <c r="E9" s="70">
        <v>17319.23</v>
      </c>
      <c r="F9" s="22">
        <v>0.19</v>
      </c>
      <c r="G9" s="23">
        <f t="shared" si="0"/>
        <v>3290.6536999999998</v>
      </c>
      <c r="H9" s="23">
        <f t="shared" si="1"/>
        <v>20609.883699999998</v>
      </c>
      <c r="I9" s="23"/>
      <c r="J9" s="23"/>
      <c r="K9" s="23"/>
      <c r="L9" s="23"/>
    </row>
    <row r="10" spans="1:12" ht="12.75" thickBot="1" x14ac:dyDescent="0.25">
      <c r="A10" s="38">
        <v>7</v>
      </c>
      <c r="B10" s="38"/>
      <c r="C10" s="22" t="s">
        <v>11</v>
      </c>
      <c r="D10" s="37" t="s">
        <v>5</v>
      </c>
      <c r="E10" s="70">
        <v>25206.240000000002</v>
      </c>
      <c r="F10" s="22">
        <v>0.19</v>
      </c>
      <c r="G10" s="23">
        <f t="shared" si="0"/>
        <v>4789.1856000000007</v>
      </c>
      <c r="H10" s="23">
        <f t="shared" si="1"/>
        <v>29995.425600000002</v>
      </c>
      <c r="I10" s="23"/>
      <c r="J10" s="23"/>
      <c r="K10" s="23"/>
      <c r="L10" s="23"/>
    </row>
    <row r="11" spans="1:12" ht="12.75" thickBot="1" x14ac:dyDescent="0.25">
      <c r="A11" s="38">
        <v>8</v>
      </c>
      <c r="B11" s="38">
        <v>2</v>
      </c>
      <c r="C11" s="22" t="s">
        <v>12</v>
      </c>
      <c r="D11" s="37" t="s">
        <v>5</v>
      </c>
      <c r="E11" s="70">
        <v>19493.21</v>
      </c>
      <c r="F11" s="22">
        <v>0.19</v>
      </c>
      <c r="G11" s="23">
        <f t="shared" si="0"/>
        <v>3703.7098999999998</v>
      </c>
      <c r="H11" s="23">
        <f t="shared" si="1"/>
        <v>23196.919900000001</v>
      </c>
      <c r="I11" s="23"/>
      <c r="J11" s="23"/>
      <c r="K11" s="23"/>
      <c r="L11" s="23"/>
    </row>
    <row r="12" spans="1:12" ht="12.75" thickBot="1" x14ac:dyDescent="0.25">
      <c r="A12" s="38">
        <v>9</v>
      </c>
      <c r="B12" s="38"/>
      <c r="C12" s="22" t="s">
        <v>13</v>
      </c>
      <c r="D12" s="37" t="s">
        <v>5</v>
      </c>
      <c r="E12" s="70">
        <v>32690.89</v>
      </c>
      <c r="F12" s="22">
        <v>0.19</v>
      </c>
      <c r="G12" s="23">
        <f t="shared" si="0"/>
        <v>6211.2690999999995</v>
      </c>
      <c r="H12" s="23">
        <f t="shared" si="1"/>
        <v>38902.159099999997</v>
      </c>
      <c r="I12" s="23"/>
      <c r="J12" s="23"/>
      <c r="K12" s="23"/>
      <c r="L12" s="23"/>
    </row>
    <row r="13" spans="1:12" ht="12.75" thickBot="1" x14ac:dyDescent="0.25">
      <c r="A13" s="38">
        <v>10</v>
      </c>
      <c r="B13" s="38">
        <v>2</v>
      </c>
      <c r="C13" s="22" t="s">
        <v>14</v>
      </c>
      <c r="D13" s="37" t="s">
        <v>5</v>
      </c>
      <c r="E13" s="70">
        <v>17865.810000000001</v>
      </c>
      <c r="F13" s="22">
        <v>0.19</v>
      </c>
      <c r="G13" s="23">
        <f t="shared" si="0"/>
        <v>3394.5039000000002</v>
      </c>
      <c r="H13" s="23">
        <f t="shared" si="1"/>
        <v>21260.313900000001</v>
      </c>
      <c r="I13" s="23"/>
      <c r="J13" s="23"/>
      <c r="K13" s="23"/>
      <c r="L13" s="23"/>
    </row>
    <row r="14" spans="1:12" ht="12.75" thickBot="1" x14ac:dyDescent="0.25">
      <c r="A14" s="38">
        <v>11</v>
      </c>
      <c r="B14" s="38"/>
      <c r="C14" s="22" t="s">
        <v>15</v>
      </c>
      <c r="D14" s="37" t="s">
        <v>5</v>
      </c>
      <c r="E14" s="70">
        <v>18493.21</v>
      </c>
      <c r="F14" s="22">
        <v>0.19</v>
      </c>
      <c r="G14" s="23">
        <f t="shared" si="0"/>
        <v>3513.7098999999998</v>
      </c>
      <c r="H14" s="23">
        <f t="shared" si="1"/>
        <v>22006.919900000001</v>
      </c>
      <c r="I14" s="23"/>
      <c r="J14" s="23"/>
      <c r="K14" s="23"/>
      <c r="L14" s="23"/>
    </row>
    <row r="15" spans="1:12" ht="12.75" thickBot="1" x14ac:dyDescent="0.25">
      <c r="A15" s="38">
        <v>12</v>
      </c>
      <c r="B15" s="38">
        <v>2</v>
      </c>
      <c r="C15" s="22" t="s">
        <v>16</v>
      </c>
      <c r="D15" s="37" t="s">
        <v>5</v>
      </c>
      <c r="E15" s="70">
        <v>16417.86</v>
      </c>
      <c r="F15" s="22">
        <v>0.19</v>
      </c>
      <c r="G15" s="23">
        <f t="shared" si="0"/>
        <v>3119.3933999999999</v>
      </c>
      <c r="H15" s="23">
        <f t="shared" si="1"/>
        <v>19537.253400000001</v>
      </c>
      <c r="I15" s="23"/>
      <c r="J15" s="23"/>
      <c r="K15" s="23"/>
      <c r="L15" s="23"/>
    </row>
    <row r="16" spans="1:12" ht="12.75" thickBot="1" x14ac:dyDescent="0.25">
      <c r="A16" s="38">
        <v>13</v>
      </c>
      <c r="B16" s="38"/>
      <c r="C16" s="22" t="s">
        <v>17</v>
      </c>
      <c r="D16" s="37" t="s">
        <v>5</v>
      </c>
      <c r="E16" s="70">
        <v>13354.84</v>
      </c>
      <c r="F16" s="22">
        <v>0.19</v>
      </c>
      <c r="G16" s="23">
        <f t="shared" si="0"/>
        <v>2537.4196000000002</v>
      </c>
      <c r="H16" s="23">
        <f t="shared" si="1"/>
        <v>15892.259600000001</v>
      </c>
      <c r="I16" s="23"/>
      <c r="J16" s="23"/>
      <c r="K16" s="23"/>
      <c r="L16" s="23"/>
    </row>
    <row r="17" spans="1:12" ht="12.75" thickBot="1" x14ac:dyDescent="0.25">
      <c r="A17" s="38">
        <v>14</v>
      </c>
      <c r="B17" s="38">
        <v>2</v>
      </c>
      <c r="C17" s="22" t="s">
        <v>18</v>
      </c>
      <c r="D17" s="37" t="s">
        <v>5</v>
      </c>
      <c r="E17" s="70">
        <v>12998.67</v>
      </c>
      <c r="F17" s="22">
        <v>0.19</v>
      </c>
      <c r="G17" s="23">
        <f t="shared" si="0"/>
        <v>2469.7473</v>
      </c>
      <c r="H17" s="23">
        <f t="shared" si="1"/>
        <v>15468.417300000001</v>
      </c>
      <c r="I17" s="23"/>
      <c r="J17" s="23"/>
      <c r="K17" s="23"/>
      <c r="L17" s="23"/>
    </row>
    <row r="18" spans="1:12" ht="12.75" thickBot="1" x14ac:dyDescent="0.25">
      <c r="A18" s="38">
        <v>15</v>
      </c>
      <c r="B18" s="38"/>
      <c r="C18" s="22" t="s">
        <v>19</v>
      </c>
      <c r="D18" s="37" t="s">
        <v>5</v>
      </c>
      <c r="E18" s="70">
        <v>8717.84</v>
      </c>
      <c r="F18" s="22">
        <v>0.19</v>
      </c>
      <c r="G18" s="23">
        <f t="shared" si="0"/>
        <v>1656.3896</v>
      </c>
      <c r="H18" s="23">
        <f t="shared" si="1"/>
        <v>10374.229600000001</v>
      </c>
      <c r="I18" s="23"/>
      <c r="J18" s="23"/>
      <c r="K18" s="23"/>
      <c r="L18" s="23"/>
    </row>
    <row r="19" spans="1:12" ht="12.75" thickBot="1" x14ac:dyDescent="0.25">
      <c r="A19" s="38">
        <v>16</v>
      </c>
      <c r="B19" s="38">
        <v>2</v>
      </c>
      <c r="C19" s="22" t="s">
        <v>20</v>
      </c>
      <c r="D19" s="37" t="s">
        <v>5</v>
      </c>
      <c r="E19" s="70">
        <v>12420.59</v>
      </c>
      <c r="F19" s="22">
        <v>0.19</v>
      </c>
      <c r="G19" s="23">
        <f t="shared" si="0"/>
        <v>2359.9121</v>
      </c>
      <c r="H19" s="23">
        <f t="shared" si="1"/>
        <v>14780.5021</v>
      </c>
      <c r="I19" s="23"/>
      <c r="J19" s="23"/>
      <c r="K19" s="23"/>
      <c r="L19" s="23"/>
    </row>
    <row r="20" spans="1:12" ht="15" x14ac:dyDescent="0.25">
      <c r="E20" s="69"/>
    </row>
    <row r="21" spans="1:12" ht="15.75" thickBot="1" x14ac:dyDescent="0.3">
      <c r="B21" s="19" t="s">
        <v>0</v>
      </c>
      <c r="C21" s="19"/>
      <c r="E21" s="69"/>
    </row>
    <row r="22" spans="1:12" ht="48.75" thickBot="1" x14ac:dyDescent="0.25">
      <c r="A22" s="55" t="s">
        <v>1</v>
      </c>
      <c r="B22" s="55"/>
      <c r="C22" s="53" t="s">
        <v>2</v>
      </c>
      <c r="D22" s="54" t="s">
        <v>3</v>
      </c>
      <c r="E22" s="68" t="s">
        <v>428</v>
      </c>
      <c r="F22" s="54" t="s">
        <v>435</v>
      </c>
      <c r="G22" s="54" t="s">
        <v>429</v>
      </c>
      <c r="H22" s="54" t="s">
        <v>434</v>
      </c>
      <c r="I22" s="87" t="s">
        <v>441</v>
      </c>
      <c r="J22" s="87" t="s">
        <v>439</v>
      </c>
      <c r="K22" s="21" t="s">
        <v>438</v>
      </c>
      <c r="L22" s="21" t="s">
        <v>440</v>
      </c>
    </row>
    <row r="23" spans="1:12" ht="15" customHeight="1" thickBot="1" x14ac:dyDescent="0.25">
      <c r="A23" s="38">
        <v>17</v>
      </c>
      <c r="B23" s="38"/>
      <c r="C23" s="22" t="s">
        <v>21</v>
      </c>
      <c r="D23" s="37" t="s">
        <v>22</v>
      </c>
      <c r="E23" s="70">
        <v>26661.919999999998</v>
      </c>
      <c r="F23" s="22">
        <v>0.19</v>
      </c>
      <c r="G23" s="23">
        <f>+E23*F23</f>
        <v>5065.7647999999999</v>
      </c>
      <c r="H23" s="25">
        <f>+E23+G23</f>
        <v>31727.684799999999</v>
      </c>
      <c r="I23" s="25"/>
      <c r="J23" s="25"/>
      <c r="K23" s="25"/>
      <c r="L23" s="25"/>
    </row>
    <row r="24" spans="1:12" ht="12.75" thickBot="1" x14ac:dyDescent="0.25">
      <c r="A24" s="38">
        <v>18</v>
      </c>
      <c r="B24" s="38"/>
      <c r="C24" s="22" t="s">
        <v>23</v>
      </c>
      <c r="D24" s="37" t="s">
        <v>24</v>
      </c>
      <c r="E24" s="70">
        <v>655.87</v>
      </c>
      <c r="F24" s="22">
        <v>0.19</v>
      </c>
      <c r="G24" s="23">
        <f t="shared" ref="G24:G32" si="2">+E24*F24</f>
        <v>124.6153</v>
      </c>
      <c r="H24" s="25">
        <f t="shared" ref="H24:H32" si="3">+E24+G24</f>
        <v>780.48530000000005</v>
      </c>
      <c r="I24" s="25"/>
      <c r="J24" s="25"/>
      <c r="K24" s="25"/>
      <c r="L24" s="25"/>
    </row>
    <row r="25" spans="1:12" ht="12.75" thickBot="1" x14ac:dyDescent="0.25">
      <c r="A25" s="38">
        <v>19</v>
      </c>
      <c r="B25" s="38"/>
      <c r="C25" s="22" t="s">
        <v>25</v>
      </c>
      <c r="D25" s="37" t="s">
        <v>24</v>
      </c>
      <c r="E25" s="70">
        <v>935.66</v>
      </c>
      <c r="F25" s="22">
        <v>0.19</v>
      </c>
      <c r="G25" s="23">
        <f t="shared" si="2"/>
        <v>177.77539999999999</v>
      </c>
      <c r="H25" s="25">
        <f t="shared" si="3"/>
        <v>1113.4353999999998</v>
      </c>
      <c r="I25" s="25"/>
      <c r="J25" s="25"/>
      <c r="K25" s="25"/>
      <c r="L25" s="25"/>
    </row>
    <row r="26" spans="1:12" ht="12.75" thickBot="1" x14ac:dyDescent="0.25">
      <c r="A26" s="38">
        <v>20</v>
      </c>
      <c r="B26" s="38"/>
      <c r="C26" s="22" t="s">
        <v>26</v>
      </c>
      <c r="D26" s="37" t="s">
        <v>24</v>
      </c>
      <c r="E26" s="70">
        <v>1060.1099999999999</v>
      </c>
      <c r="F26" s="22">
        <v>0.19</v>
      </c>
      <c r="G26" s="23">
        <f t="shared" si="2"/>
        <v>201.42089999999999</v>
      </c>
      <c r="H26" s="25">
        <f t="shared" si="3"/>
        <v>1261.5309</v>
      </c>
      <c r="I26" s="25"/>
      <c r="J26" s="25"/>
      <c r="K26" s="25"/>
      <c r="L26" s="25"/>
    </row>
    <row r="27" spans="1:12" ht="12.75" thickBot="1" x14ac:dyDescent="0.25">
      <c r="A27" s="38">
        <v>21</v>
      </c>
      <c r="B27" s="38"/>
      <c r="C27" s="22" t="s">
        <v>27</v>
      </c>
      <c r="D27" s="37" t="s">
        <v>24</v>
      </c>
      <c r="E27" s="70">
        <v>1832.25</v>
      </c>
      <c r="F27" s="22">
        <v>0.19</v>
      </c>
      <c r="G27" s="23">
        <f t="shared" si="2"/>
        <v>348.1275</v>
      </c>
      <c r="H27" s="25">
        <f t="shared" si="3"/>
        <v>2180.3775000000001</v>
      </c>
      <c r="I27" s="25"/>
      <c r="J27" s="25"/>
      <c r="K27" s="25"/>
      <c r="L27" s="25"/>
    </row>
    <row r="28" spans="1:12" ht="12.75" thickBot="1" x14ac:dyDescent="0.25">
      <c r="A28" s="38">
        <v>22</v>
      </c>
      <c r="B28" s="38"/>
      <c r="C28" s="22" t="s">
        <v>28</v>
      </c>
      <c r="D28" s="37" t="s">
        <v>24</v>
      </c>
      <c r="E28" s="70">
        <v>2313.6999999999998</v>
      </c>
      <c r="F28" s="22">
        <v>0.19</v>
      </c>
      <c r="G28" s="23">
        <f t="shared" si="2"/>
        <v>439.60299999999995</v>
      </c>
      <c r="H28" s="25">
        <f t="shared" si="3"/>
        <v>2753.3029999999999</v>
      </c>
      <c r="I28" s="25"/>
      <c r="J28" s="25"/>
      <c r="K28" s="25"/>
      <c r="L28" s="25"/>
    </row>
    <row r="29" spans="1:12" ht="12.75" thickBot="1" x14ac:dyDescent="0.25">
      <c r="A29" s="38">
        <v>23</v>
      </c>
      <c r="B29" s="38"/>
      <c r="C29" s="22" t="s">
        <v>29</v>
      </c>
      <c r="D29" s="37" t="s">
        <v>24</v>
      </c>
      <c r="E29" s="70">
        <v>3038.61</v>
      </c>
      <c r="F29" s="22">
        <v>0.19</v>
      </c>
      <c r="G29" s="23">
        <f t="shared" si="2"/>
        <v>577.33590000000004</v>
      </c>
      <c r="H29" s="25">
        <f t="shared" si="3"/>
        <v>3615.9459000000002</v>
      </c>
      <c r="I29" s="25"/>
      <c r="J29" s="25"/>
      <c r="K29" s="25"/>
      <c r="L29" s="25"/>
    </row>
    <row r="30" spans="1:12" ht="12.75" thickBot="1" x14ac:dyDescent="0.25">
      <c r="A30" s="38">
        <v>24</v>
      </c>
      <c r="B30" s="38"/>
      <c r="C30" s="22" t="s">
        <v>30</v>
      </c>
      <c r="D30" s="37" t="s">
        <v>24</v>
      </c>
      <c r="E30" s="70">
        <v>4749.13</v>
      </c>
      <c r="F30" s="22">
        <v>0.19</v>
      </c>
      <c r="G30" s="23">
        <f t="shared" si="2"/>
        <v>902.3347</v>
      </c>
      <c r="H30" s="25">
        <f t="shared" si="3"/>
        <v>5651.4647000000004</v>
      </c>
      <c r="I30" s="25"/>
      <c r="J30" s="25"/>
      <c r="K30" s="25"/>
      <c r="L30" s="25"/>
    </row>
    <row r="31" spans="1:12" ht="12.75" thickBot="1" x14ac:dyDescent="0.25">
      <c r="A31" s="38">
        <v>25</v>
      </c>
      <c r="B31" s="38"/>
      <c r="C31" s="22" t="s">
        <v>31</v>
      </c>
      <c r="D31" s="37" t="s">
        <v>32</v>
      </c>
      <c r="E31" s="70">
        <v>22604.080000000002</v>
      </c>
      <c r="F31" s="22">
        <v>0.19</v>
      </c>
      <c r="G31" s="23">
        <f t="shared" si="2"/>
        <v>4294.7752</v>
      </c>
      <c r="H31" s="25">
        <f t="shared" si="3"/>
        <v>26898.855200000002</v>
      </c>
      <c r="I31" s="25"/>
      <c r="J31" s="25"/>
      <c r="K31" s="25"/>
      <c r="L31" s="25"/>
    </row>
    <row r="32" spans="1:12" ht="12.75" thickBot="1" x14ac:dyDescent="0.25">
      <c r="A32" s="38">
        <v>26</v>
      </c>
      <c r="B32" s="38"/>
      <c r="C32" s="22" t="s">
        <v>33</v>
      </c>
      <c r="D32" s="37" t="s">
        <v>24</v>
      </c>
      <c r="E32" s="70">
        <v>5358.43</v>
      </c>
      <c r="F32" s="22">
        <v>0.19</v>
      </c>
      <c r="G32" s="23">
        <f t="shared" si="2"/>
        <v>1018.1017000000001</v>
      </c>
      <c r="H32" s="25">
        <f t="shared" si="3"/>
        <v>6376.5317000000005</v>
      </c>
      <c r="I32" s="25"/>
      <c r="J32" s="25"/>
      <c r="K32" s="25"/>
      <c r="L32" s="25"/>
    </row>
    <row r="33" spans="1:12" ht="15.75" customHeight="1" x14ac:dyDescent="0.25">
      <c r="E33" s="69"/>
    </row>
    <row r="34" spans="1:12" ht="15.75" thickBot="1" x14ac:dyDescent="0.3">
      <c r="B34" s="19" t="s">
        <v>0</v>
      </c>
      <c r="C34" s="19"/>
      <c r="E34" s="69"/>
    </row>
    <row r="35" spans="1:12" ht="48.75" thickBot="1" x14ac:dyDescent="0.25">
      <c r="A35" s="55" t="s">
        <v>1</v>
      </c>
      <c r="B35" s="55"/>
      <c r="C35" s="53" t="s">
        <v>2</v>
      </c>
      <c r="D35" s="54" t="s">
        <v>3</v>
      </c>
      <c r="E35" s="68" t="s">
        <v>428</v>
      </c>
      <c r="F35" s="54" t="s">
        <v>435</v>
      </c>
      <c r="G35" s="54" t="s">
        <v>429</v>
      </c>
      <c r="H35" s="54" t="s">
        <v>434</v>
      </c>
      <c r="I35" s="87" t="s">
        <v>441</v>
      </c>
      <c r="J35" s="87" t="s">
        <v>439</v>
      </c>
      <c r="K35" s="21" t="s">
        <v>438</v>
      </c>
      <c r="L35" s="21" t="s">
        <v>440</v>
      </c>
    </row>
    <row r="36" spans="1:12" ht="15" customHeight="1" thickBot="1" x14ac:dyDescent="0.25">
      <c r="A36" s="38">
        <v>27</v>
      </c>
      <c r="B36" s="38"/>
      <c r="C36" s="22" t="s">
        <v>34</v>
      </c>
      <c r="D36" s="37" t="s">
        <v>22</v>
      </c>
      <c r="E36" s="70">
        <v>25515.65</v>
      </c>
      <c r="F36" s="22">
        <v>0.19</v>
      </c>
      <c r="G36" s="23">
        <f t="shared" ref="G36:G38" si="4">+E36*F36</f>
        <v>4847.9735000000001</v>
      </c>
      <c r="H36" s="25">
        <f t="shared" ref="H36:H38" si="5">+E36+G36</f>
        <v>30363.623500000002</v>
      </c>
      <c r="I36" s="25"/>
      <c r="J36" s="25"/>
      <c r="K36" s="25"/>
      <c r="L36" s="25"/>
    </row>
    <row r="37" spans="1:12" ht="15" customHeight="1" thickBot="1" x14ac:dyDescent="0.25">
      <c r="A37" s="38">
        <v>28</v>
      </c>
      <c r="B37" s="38"/>
      <c r="C37" s="22" t="s">
        <v>35</v>
      </c>
      <c r="D37" s="37" t="s">
        <v>36</v>
      </c>
      <c r="E37" s="70">
        <v>4376.97</v>
      </c>
      <c r="F37" s="22">
        <v>0.19</v>
      </c>
      <c r="G37" s="23">
        <f t="shared" si="4"/>
        <v>831.62430000000006</v>
      </c>
      <c r="H37" s="25">
        <f t="shared" si="5"/>
        <v>5208.5943000000007</v>
      </c>
      <c r="I37" s="25"/>
      <c r="J37" s="25"/>
      <c r="K37" s="25"/>
      <c r="L37" s="25"/>
    </row>
    <row r="38" spans="1:12" ht="15" customHeight="1" thickBot="1" x14ac:dyDescent="0.25">
      <c r="A38" s="38">
        <v>29</v>
      </c>
      <c r="B38" s="38"/>
      <c r="C38" s="22" t="s">
        <v>37</v>
      </c>
      <c r="D38" s="37" t="s">
        <v>36</v>
      </c>
      <c r="E38" s="70">
        <v>5362.84</v>
      </c>
      <c r="F38" s="22">
        <v>0.19</v>
      </c>
      <c r="G38" s="23">
        <f t="shared" si="4"/>
        <v>1018.9396</v>
      </c>
      <c r="H38" s="25">
        <f t="shared" si="5"/>
        <v>6381.7795999999998</v>
      </c>
      <c r="I38" s="25"/>
      <c r="J38" s="25"/>
      <c r="K38" s="25"/>
      <c r="L38" s="25"/>
    </row>
    <row r="39" spans="1:12" ht="15" x14ac:dyDescent="0.25">
      <c r="E39" s="69"/>
      <c r="G39" s="24"/>
      <c r="H39" s="24"/>
      <c r="I39" s="24"/>
      <c r="J39" s="24"/>
      <c r="K39" s="24"/>
      <c r="L39" s="24"/>
    </row>
    <row r="40" spans="1:12" ht="15.75" thickBot="1" x14ac:dyDescent="0.3">
      <c r="B40" s="19" t="s">
        <v>38</v>
      </c>
      <c r="C40" s="19"/>
      <c r="E40" s="69"/>
      <c r="G40" s="24"/>
      <c r="H40" s="24"/>
      <c r="I40" s="24"/>
      <c r="J40" s="24"/>
      <c r="K40" s="24"/>
      <c r="L40" s="24"/>
    </row>
    <row r="41" spans="1:12" ht="48.75" thickBot="1" x14ac:dyDescent="0.25">
      <c r="A41" s="55" t="s">
        <v>1</v>
      </c>
      <c r="B41" s="55"/>
      <c r="C41" s="53" t="s">
        <v>2</v>
      </c>
      <c r="D41" s="54" t="s">
        <v>3</v>
      </c>
      <c r="E41" s="68" t="s">
        <v>428</v>
      </c>
      <c r="F41" s="54" t="s">
        <v>435</v>
      </c>
      <c r="G41" s="54" t="s">
        <v>429</v>
      </c>
      <c r="H41" s="54" t="s">
        <v>434</v>
      </c>
      <c r="I41" s="87" t="s">
        <v>441</v>
      </c>
      <c r="J41" s="87" t="s">
        <v>439</v>
      </c>
      <c r="K41" s="21" t="s">
        <v>438</v>
      </c>
      <c r="L41" s="21" t="s">
        <v>440</v>
      </c>
    </row>
    <row r="42" spans="1:12" ht="15" customHeight="1" thickBot="1" x14ac:dyDescent="0.25">
      <c r="A42" s="38">
        <v>30</v>
      </c>
      <c r="B42" s="38"/>
      <c r="C42" s="22" t="s">
        <v>39</v>
      </c>
      <c r="D42" s="37" t="s">
        <v>24</v>
      </c>
      <c r="E42" s="70">
        <v>12823.31</v>
      </c>
      <c r="F42" s="22">
        <v>0.19</v>
      </c>
      <c r="G42" s="23">
        <f>+E42*F42</f>
        <v>2436.4288999999999</v>
      </c>
      <c r="H42" s="25">
        <f t="shared" ref="H42:H57" si="6">+E42+G42</f>
        <v>15259.7389</v>
      </c>
      <c r="I42" s="25"/>
      <c r="J42" s="25"/>
      <c r="K42" s="25"/>
      <c r="L42" s="25"/>
    </row>
    <row r="43" spans="1:12" ht="15" customHeight="1" thickBot="1" x14ac:dyDescent="0.25">
      <c r="A43" s="38">
        <v>31</v>
      </c>
      <c r="B43" s="38"/>
      <c r="C43" s="22" t="s">
        <v>40</v>
      </c>
      <c r="D43" s="37" t="s">
        <v>24</v>
      </c>
      <c r="E43" s="70">
        <v>2137.2199999999998</v>
      </c>
      <c r="F43" s="22">
        <v>0.19</v>
      </c>
      <c r="G43" s="23">
        <f t="shared" ref="G43:G57" si="7">+E43*F43</f>
        <v>406.07179999999994</v>
      </c>
      <c r="H43" s="25">
        <f t="shared" si="6"/>
        <v>2543.2918</v>
      </c>
      <c r="I43" s="25"/>
      <c r="J43" s="25"/>
      <c r="K43" s="25"/>
      <c r="L43" s="25"/>
    </row>
    <row r="44" spans="1:12" ht="12.75" thickBot="1" x14ac:dyDescent="0.25">
      <c r="A44" s="38">
        <v>32</v>
      </c>
      <c r="B44" s="38"/>
      <c r="C44" s="22" t="s">
        <v>41</v>
      </c>
      <c r="D44" s="37" t="s">
        <v>24</v>
      </c>
      <c r="E44" s="70">
        <v>3847</v>
      </c>
      <c r="F44" s="22">
        <v>0.19</v>
      </c>
      <c r="G44" s="23">
        <f t="shared" si="7"/>
        <v>730.93000000000006</v>
      </c>
      <c r="H44" s="25">
        <f t="shared" si="6"/>
        <v>4577.93</v>
      </c>
      <c r="I44" s="25"/>
      <c r="J44" s="25"/>
      <c r="K44" s="25"/>
      <c r="L44" s="25"/>
    </row>
    <row r="45" spans="1:12" ht="12.75" thickBot="1" x14ac:dyDescent="0.25">
      <c r="A45" s="38">
        <v>33</v>
      </c>
      <c r="B45" s="38"/>
      <c r="C45" s="22" t="s">
        <v>42</v>
      </c>
      <c r="D45" s="37" t="s">
        <v>24</v>
      </c>
      <c r="E45" s="70">
        <v>2992.11</v>
      </c>
      <c r="F45" s="22">
        <v>0.19</v>
      </c>
      <c r="G45" s="23">
        <f t="shared" si="7"/>
        <v>568.5009</v>
      </c>
      <c r="H45" s="25">
        <f t="shared" si="6"/>
        <v>3560.6109000000001</v>
      </c>
      <c r="I45" s="25"/>
      <c r="J45" s="25"/>
      <c r="K45" s="25"/>
      <c r="L45" s="25"/>
    </row>
    <row r="46" spans="1:12" ht="12.75" thickBot="1" x14ac:dyDescent="0.25">
      <c r="A46" s="38">
        <v>34</v>
      </c>
      <c r="B46" s="38"/>
      <c r="C46" s="22" t="s">
        <v>43</v>
      </c>
      <c r="D46" s="37" t="s">
        <v>24</v>
      </c>
      <c r="E46" s="70">
        <v>3590.53</v>
      </c>
      <c r="F46" s="22">
        <v>0.19</v>
      </c>
      <c r="G46" s="23">
        <f t="shared" si="7"/>
        <v>682.2007000000001</v>
      </c>
      <c r="H46" s="25">
        <f t="shared" si="6"/>
        <v>4272.7307000000001</v>
      </c>
      <c r="I46" s="25"/>
      <c r="J46" s="25"/>
      <c r="K46" s="25"/>
      <c r="L46" s="25"/>
    </row>
    <row r="47" spans="1:12" ht="12.75" thickBot="1" x14ac:dyDescent="0.25">
      <c r="A47" s="38">
        <v>35</v>
      </c>
      <c r="B47" s="38"/>
      <c r="C47" s="22" t="s">
        <v>44</v>
      </c>
      <c r="D47" s="37" t="s">
        <v>24</v>
      </c>
      <c r="E47" s="70">
        <v>3590.53</v>
      </c>
      <c r="F47" s="22">
        <v>0.19</v>
      </c>
      <c r="G47" s="23">
        <f t="shared" si="7"/>
        <v>682.2007000000001</v>
      </c>
      <c r="H47" s="25">
        <f t="shared" si="6"/>
        <v>4272.7307000000001</v>
      </c>
      <c r="I47" s="25"/>
      <c r="J47" s="25"/>
      <c r="K47" s="25"/>
      <c r="L47" s="25"/>
    </row>
    <row r="48" spans="1:12" ht="12.75" thickBot="1" x14ac:dyDescent="0.25">
      <c r="A48" s="38">
        <v>36</v>
      </c>
      <c r="B48" s="38"/>
      <c r="C48" s="22" t="s">
        <v>45</v>
      </c>
      <c r="D48" s="37" t="s">
        <v>24</v>
      </c>
      <c r="E48" s="70">
        <v>3419.55</v>
      </c>
      <c r="F48" s="22">
        <v>0.19</v>
      </c>
      <c r="G48" s="23">
        <f t="shared" si="7"/>
        <v>649.71450000000004</v>
      </c>
      <c r="H48" s="25">
        <f t="shared" si="6"/>
        <v>4069.2645000000002</v>
      </c>
      <c r="I48" s="25"/>
      <c r="J48" s="25"/>
      <c r="K48" s="25"/>
      <c r="L48" s="25"/>
    </row>
    <row r="49" spans="1:12" ht="12.75" thickBot="1" x14ac:dyDescent="0.25">
      <c r="A49" s="38">
        <v>37</v>
      </c>
      <c r="B49" s="38"/>
      <c r="C49" s="22" t="s">
        <v>46</v>
      </c>
      <c r="D49" s="37" t="s">
        <v>24</v>
      </c>
      <c r="E49" s="70">
        <v>5984.21</v>
      </c>
      <c r="F49" s="22">
        <v>0.19</v>
      </c>
      <c r="G49" s="23">
        <f t="shared" si="7"/>
        <v>1136.9999</v>
      </c>
      <c r="H49" s="25">
        <f t="shared" si="6"/>
        <v>7121.2098999999998</v>
      </c>
      <c r="I49" s="25"/>
      <c r="J49" s="25"/>
      <c r="K49" s="25"/>
      <c r="L49" s="25"/>
    </row>
    <row r="50" spans="1:12" ht="12.75" thickBot="1" x14ac:dyDescent="0.25">
      <c r="A50" s="38">
        <v>38</v>
      </c>
      <c r="B50" s="38"/>
      <c r="C50" s="22" t="s">
        <v>47</v>
      </c>
      <c r="D50" s="37" t="s">
        <v>24</v>
      </c>
      <c r="E50" s="70">
        <v>8890.83</v>
      </c>
      <c r="F50" s="22">
        <v>0.19</v>
      </c>
      <c r="G50" s="23">
        <f t="shared" si="7"/>
        <v>1689.2577000000001</v>
      </c>
      <c r="H50" s="25">
        <f t="shared" si="6"/>
        <v>10580.0877</v>
      </c>
      <c r="I50" s="25"/>
      <c r="J50" s="25"/>
      <c r="K50" s="25"/>
      <c r="L50" s="25"/>
    </row>
    <row r="51" spans="1:12" ht="12.75" thickBot="1" x14ac:dyDescent="0.25">
      <c r="A51" s="38">
        <v>39</v>
      </c>
      <c r="B51" s="38"/>
      <c r="C51" s="22" t="s">
        <v>48</v>
      </c>
      <c r="D51" s="37" t="s">
        <v>24</v>
      </c>
      <c r="E51" s="70">
        <v>4808.74</v>
      </c>
      <c r="F51" s="22">
        <v>0.19</v>
      </c>
      <c r="G51" s="23">
        <f t="shared" si="7"/>
        <v>913.66059999999993</v>
      </c>
      <c r="H51" s="25">
        <f t="shared" si="6"/>
        <v>5722.4005999999999</v>
      </c>
      <c r="I51" s="25"/>
      <c r="J51" s="25"/>
      <c r="K51" s="25"/>
      <c r="L51" s="25"/>
    </row>
    <row r="52" spans="1:12" ht="12.75" thickBot="1" x14ac:dyDescent="0.25">
      <c r="A52" s="38">
        <v>40</v>
      </c>
      <c r="B52" s="38"/>
      <c r="C52" s="22" t="s">
        <v>49</v>
      </c>
      <c r="D52" s="37" t="s">
        <v>24</v>
      </c>
      <c r="E52" s="70">
        <v>5663.63</v>
      </c>
      <c r="F52" s="22">
        <v>0.19</v>
      </c>
      <c r="G52" s="23">
        <f t="shared" si="7"/>
        <v>1076.0897</v>
      </c>
      <c r="H52" s="25">
        <f t="shared" si="6"/>
        <v>6739.7196999999996</v>
      </c>
      <c r="I52" s="25"/>
      <c r="J52" s="25"/>
      <c r="K52" s="25"/>
      <c r="L52" s="25"/>
    </row>
    <row r="53" spans="1:12" ht="12.75" thickBot="1" x14ac:dyDescent="0.25">
      <c r="A53" s="38">
        <v>41</v>
      </c>
      <c r="B53" s="38"/>
      <c r="C53" s="22" t="s">
        <v>50</v>
      </c>
      <c r="D53" s="37" t="s">
        <v>24</v>
      </c>
      <c r="E53" s="70">
        <v>2671.52</v>
      </c>
      <c r="F53" s="22">
        <v>0.19</v>
      </c>
      <c r="G53" s="23">
        <f t="shared" si="7"/>
        <v>507.58879999999999</v>
      </c>
      <c r="H53" s="25">
        <f t="shared" si="6"/>
        <v>3179.1088</v>
      </c>
      <c r="I53" s="25"/>
      <c r="J53" s="25"/>
      <c r="K53" s="25"/>
      <c r="L53" s="25"/>
    </row>
    <row r="54" spans="1:12" ht="12.75" thickBot="1" x14ac:dyDescent="0.25">
      <c r="A54" s="38">
        <v>42</v>
      </c>
      <c r="B54" s="38"/>
      <c r="C54" s="22" t="s">
        <v>51</v>
      </c>
      <c r="D54" s="37" t="s">
        <v>24</v>
      </c>
      <c r="E54" s="70">
        <v>4274.4399999999996</v>
      </c>
      <c r="F54" s="22">
        <v>0.19</v>
      </c>
      <c r="G54" s="23">
        <f t="shared" si="7"/>
        <v>812.14359999999988</v>
      </c>
      <c r="H54" s="25">
        <f t="shared" si="6"/>
        <v>5086.5835999999999</v>
      </c>
      <c r="I54" s="25"/>
      <c r="J54" s="25"/>
      <c r="K54" s="25"/>
      <c r="L54" s="25"/>
    </row>
    <row r="55" spans="1:12" ht="12.75" thickBot="1" x14ac:dyDescent="0.25">
      <c r="A55" s="38">
        <v>43</v>
      </c>
      <c r="B55" s="38"/>
      <c r="C55" s="22" t="s">
        <v>52</v>
      </c>
      <c r="D55" s="37" t="s">
        <v>24</v>
      </c>
      <c r="E55" s="70">
        <v>7693.99</v>
      </c>
      <c r="F55" s="22">
        <v>0.19</v>
      </c>
      <c r="G55" s="23">
        <f t="shared" si="7"/>
        <v>1461.8580999999999</v>
      </c>
      <c r="H55" s="25">
        <f t="shared" si="6"/>
        <v>9155.8480999999992</v>
      </c>
      <c r="I55" s="25"/>
      <c r="J55" s="25"/>
      <c r="K55" s="25"/>
      <c r="L55" s="25"/>
    </row>
    <row r="56" spans="1:12" ht="12.75" thickBot="1" x14ac:dyDescent="0.25">
      <c r="A56" s="38">
        <v>44</v>
      </c>
      <c r="B56" s="38"/>
      <c r="C56" s="22" t="s">
        <v>53</v>
      </c>
      <c r="D56" s="37" t="s">
        <v>24</v>
      </c>
      <c r="E56" s="70">
        <v>6945.97</v>
      </c>
      <c r="F56" s="22">
        <v>0.19</v>
      </c>
      <c r="G56" s="23">
        <f t="shared" si="7"/>
        <v>1319.7343000000001</v>
      </c>
      <c r="H56" s="25">
        <f t="shared" si="6"/>
        <v>8265.7043000000012</v>
      </c>
      <c r="I56" s="25"/>
      <c r="J56" s="25"/>
      <c r="K56" s="25"/>
      <c r="L56" s="25"/>
    </row>
    <row r="57" spans="1:12" ht="12.75" thickBot="1" x14ac:dyDescent="0.25">
      <c r="A57" s="38">
        <v>45</v>
      </c>
      <c r="B57" s="38"/>
      <c r="C57" s="22" t="s">
        <v>54</v>
      </c>
      <c r="D57" s="37" t="s">
        <v>24</v>
      </c>
      <c r="E57" s="70">
        <v>3419.55</v>
      </c>
      <c r="F57" s="22">
        <v>0.19</v>
      </c>
      <c r="G57" s="23">
        <f t="shared" si="7"/>
        <v>649.71450000000004</v>
      </c>
      <c r="H57" s="25">
        <f t="shared" si="6"/>
        <v>4069.2645000000002</v>
      </c>
      <c r="I57" s="25"/>
      <c r="J57" s="25"/>
      <c r="K57" s="25"/>
      <c r="L57" s="25"/>
    </row>
    <row r="58" spans="1:12" ht="15" x14ac:dyDescent="0.25">
      <c r="E58" s="69"/>
      <c r="G58" s="24"/>
      <c r="H58" s="24"/>
      <c r="I58" s="24"/>
      <c r="J58" s="24"/>
      <c r="K58" s="24"/>
      <c r="L58" s="24"/>
    </row>
    <row r="59" spans="1:12" ht="15.75" thickBot="1" x14ac:dyDescent="0.3">
      <c r="E59" s="69"/>
      <c r="G59" s="24"/>
      <c r="H59" s="24"/>
      <c r="I59" s="24"/>
      <c r="J59" s="24"/>
      <c r="K59" s="24"/>
      <c r="L59" s="24"/>
    </row>
    <row r="60" spans="1:12" ht="48.75" thickBot="1" x14ac:dyDescent="0.25">
      <c r="A60" s="55" t="s">
        <v>1</v>
      </c>
      <c r="B60" s="55"/>
      <c r="C60" s="53" t="s">
        <v>2</v>
      </c>
      <c r="D60" s="54" t="s">
        <v>3</v>
      </c>
      <c r="E60" s="68" t="s">
        <v>428</v>
      </c>
      <c r="F60" s="54" t="s">
        <v>435</v>
      </c>
      <c r="G60" s="54" t="s">
        <v>429</v>
      </c>
      <c r="H60" s="54" t="s">
        <v>434</v>
      </c>
      <c r="I60" s="87" t="s">
        <v>441</v>
      </c>
      <c r="J60" s="87" t="s">
        <v>439</v>
      </c>
      <c r="K60" s="21" t="s">
        <v>438</v>
      </c>
      <c r="L60" s="21" t="s">
        <v>440</v>
      </c>
    </row>
    <row r="61" spans="1:12" ht="15" customHeight="1" thickBot="1" x14ac:dyDescent="0.25">
      <c r="A61" s="38">
        <v>46</v>
      </c>
      <c r="B61" s="38"/>
      <c r="C61" s="25" t="s">
        <v>55</v>
      </c>
      <c r="D61" s="37" t="s">
        <v>36</v>
      </c>
      <c r="E61" s="70">
        <v>4554.25</v>
      </c>
      <c r="F61" s="22">
        <v>0.19</v>
      </c>
      <c r="G61" s="23">
        <f>+E61*F61</f>
        <v>865.3075</v>
      </c>
      <c r="H61" s="25">
        <f t="shared" ref="H61:H62" si="8">+E61+G61</f>
        <v>5419.5574999999999</v>
      </c>
      <c r="I61" s="25"/>
      <c r="J61" s="25"/>
      <c r="K61" s="25"/>
      <c r="L61" s="25"/>
    </row>
    <row r="62" spans="1:12" ht="15" customHeight="1" thickBot="1" x14ac:dyDescent="0.25">
      <c r="A62" s="38">
        <v>47</v>
      </c>
      <c r="B62" s="38"/>
      <c r="C62" s="25" t="s">
        <v>56</v>
      </c>
      <c r="D62" s="37" t="s">
        <v>57</v>
      </c>
      <c r="E62" s="70">
        <v>65055.66</v>
      </c>
      <c r="F62" s="22">
        <v>0.19</v>
      </c>
      <c r="G62" s="23">
        <f t="shared" ref="G61:G62" si="9">+E62*F62</f>
        <v>12360.575400000002</v>
      </c>
      <c r="H62" s="25">
        <f t="shared" si="8"/>
        <v>77416.235400000005</v>
      </c>
      <c r="I62" s="25"/>
      <c r="J62" s="25"/>
      <c r="K62" s="25"/>
      <c r="L62" s="25"/>
    </row>
    <row r="63" spans="1:12" ht="15.75" thickBot="1" x14ac:dyDescent="0.3">
      <c r="E63" s="69"/>
    </row>
    <row r="64" spans="1:12" ht="48.75" thickBot="1" x14ac:dyDescent="0.25">
      <c r="A64" s="55" t="s">
        <v>1</v>
      </c>
      <c r="B64" s="55"/>
      <c r="C64" s="53" t="s">
        <v>2</v>
      </c>
      <c r="D64" s="54" t="s">
        <v>3</v>
      </c>
      <c r="E64" s="68" t="s">
        <v>428</v>
      </c>
      <c r="F64" s="54" t="s">
        <v>435</v>
      </c>
      <c r="G64" s="54" t="s">
        <v>429</v>
      </c>
      <c r="H64" s="54" t="s">
        <v>434</v>
      </c>
      <c r="I64" s="87" t="s">
        <v>441</v>
      </c>
      <c r="J64" s="87" t="s">
        <v>439</v>
      </c>
      <c r="K64" s="21" t="s">
        <v>438</v>
      </c>
      <c r="L64" s="21" t="s">
        <v>440</v>
      </c>
    </row>
    <row r="65" spans="1:12" ht="15.75" customHeight="1" thickBot="1" x14ac:dyDescent="0.25">
      <c r="A65" s="56">
        <v>48</v>
      </c>
      <c r="B65" s="56"/>
      <c r="C65" s="57" t="s">
        <v>58</v>
      </c>
      <c r="D65" s="58" t="s">
        <v>59</v>
      </c>
      <c r="E65" s="71">
        <v>125744.08</v>
      </c>
      <c r="F65" s="60">
        <v>0.19</v>
      </c>
      <c r="G65" s="23">
        <f>+E65*F65</f>
        <v>23891.375200000002</v>
      </c>
      <c r="H65" s="59">
        <f>+E65+G65</f>
        <v>149635.4552</v>
      </c>
      <c r="I65" s="59"/>
      <c r="J65" s="59"/>
      <c r="K65" s="59"/>
      <c r="L65" s="59"/>
    </row>
    <row r="66" spans="1:12" ht="15.75" customHeight="1" thickBot="1" x14ac:dyDescent="0.25">
      <c r="A66" s="56">
        <v>49</v>
      </c>
      <c r="B66" s="56"/>
      <c r="C66" s="57" t="s">
        <v>60</v>
      </c>
      <c r="D66" s="58" t="s">
        <v>59</v>
      </c>
      <c r="E66" s="71">
        <v>296465.33</v>
      </c>
      <c r="F66" s="60">
        <v>0.19</v>
      </c>
      <c r="G66" s="23">
        <f t="shared" ref="G66:G129" si="10">+E66*F66</f>
        <v>56328.412700000001</v>
      </c>
      <c r="H66" s="59">
        <f t="shared" ref="H66:H129" si="11">+E66+G66</f>
        <v>352793.7427</v>
      </c>
      <c r="I66" s="59"/>
      <c r="J66" s="59"/>
      <c r="K66" s="59"/>
      <c r="L66" s="59"/>
    </row>
    <row r="67" spans="1:12" ht="12.75" thickBot="1" x14ac:dyDescent="0.25">
      <c r="A67" s="56">
        <v>50</v>
      </c>
      <c r="B67" s="56"/>
      <c r="C67" s="57" t="s">
        <v>61</v>
      </c>
      <c r="D67" s="58" t="s">
        <v>59</v>
      </c>
      <c r="E67" s="71">
        <v>386338.59</v>
      </c>
      <c r="F67" s="60">
        <v>0.19</v>
      </c>
      <c r="G67" s="23">
        <f t="shared" si="10"/>
        <v>73404.3321</v>
      </c>
      <c r="H67" s="59">
        <f t="shared" si="11"/>
        <v>459742.92210000003</v>
      </c>
      <c r="I67" s="59"/>
      <c r="J67" s="59"/>
      <c r="K67" s="59"/>
      <c r="L67" s="59"/>
    </row>
    <row r="68" spans="1:12" ht="12.75" thickBot="1" x14ac:dyDescent="0.25">
      <c r="A68" s="56">
        <v>51</v>
      </c>
      <c r="B68" s="56"/>
      <c r="C68" s="57" t="s">
        <v>62</v>
      </c>
      <c r="D68" s="58" t="s">
        <v>59</v>
      </c>
      <c r="E68" s="71">
        <v>380967.1</v>
      </c>
      <c r="F68" s="60">
        <v>0.19</v>
      </c>
      <c r="G68" s="23">
        <f t="shared" si="10"/>
        <v>72383.748999999996</v>
      </c>
      <c r="H68" s="59">
        <f t="shared" si="11"/>
        <v>453350.84899999999</v>
      </c>
      <c r="I68" s="59"/>
      <c r="J68" s="59"/>
      <c r="K68" s="59"/>
      <c r="L68" s="59"/>
    </row>
    <row r="69" spans="1:12" ht="12.75" thickBot="1" x14ac:dyDescent="0.25">
      <c r="A69" s="56">
        <v>52</v>
      </c>
      <c r="B69" s="56"/>
      <c r="C69" s="57" t="s">
        <v>63</v>
      </c>
      <c r="D69" s="58" t="s">
        <v>59</v>
      </c>
      <c r="E69" s="71">
        <v>305100.36</v>
      </c>
      <c r="F69" s="60">
        <v>0.19</v>
      </c>
      <c r="G69" s="23">
        <f t="shared" si="10"/>
        <v>57969.068399999996</v>
      </c>
      <c r="H69" s="59">
        <f t="shared" si="11"/>
        <v>363069.42839999998</v>
      </c>
      <c r="I69" s="59"/>
      <c r="J69" s="59"/>
      <c r="K69" s="59"/>
      <c r="L69" s="59"/>
    </row>
    <row r="70" spans="1:12" ht="12.75" thickBot="1" x14ac:dyDescent="0.25">
      <c r="A70" s="56">
        <v>53</v>
      </c>
      <c r="B70" s="56"/>
      <c r="C70" s="57" t="s">
        <v>64</v>
      </c>
      <c r="D70" s="58" t="s">
        <v>59</v>
      </c>
      <c r="E70" s="71">
        <v>463603.07</v>
      </c>
      <c r="F70" s="60">
        <v>0.19</v>
      </c>
      <c r="G70" s="23">
        <f t="shared" si="10"/>
        <v>88084.583299999998</v>
      </c>
      <c r="H70" s="59">
        <f t="shared" si="11"/>
        <v>551687.65330000001</v>
      </c>
      <c r="I70" s="59"/>
      <c r="J70" s="59"/>
      <c r="K70" s="59"/>
      <c r="L70" s="59"/>
    </row>
    <row r="71" spans="1:12" ht="12.75" thickBot="1" x14ac:dyDescent="0.25">
      <c r="A71" s="56">
        <v>54</v>
      </c>
      <c r="B71" s="56"/>
      <c r="C71" s="57" t="s">
        <v>65</v>
      </c>
      <c r="D71" s="58" t="s">
        <v>59</v>
      </c>
      <c r="E71" s="71">
        <v>187545.93</v>
      </c>
      <c r="F71" s="60">
        <v>0.19</v>
      </c>
      <c r="G71" s="23">
        <f t="shared" si="10"/>
        <v>35633.726699999999</v>
      </c>
      <c r="H71" s="59">
        <f t="shared" si="11"/>
        <v>223179.65669999999</v>
      </c>
      <c r="I71" s="59"/>
      <c r="J71" s="59"/>
      <c r="K71" s="59"/>
      <c r="L71" s="59"/>
    </row>
    <row r="72" spans="1:12" ht="12.75" thickBot="1" x14ac:dyDescent="0.25">
      <c r="A72" s="56">
        <v>55</v>
      </c>
      <c r="B72" s="56"/>
      <c r="C72" s="57" t="s">
        <v>66</v>
      </c>
      <c r="D72" s="58" t="s">
        <v>59</v>
      </c>
      <c r="E72" s="71">
        <v>266435.15000000002</v>
      </c>
      <c r="F72" s="60">
        <v>0.19</v>
      </c>
      <c r="G72" s="23">
        <f t="shared" si="10"/>
        <v>50622.678500000002</v>
      </c>
      <c r="H72" s="59">
        <f t="shared" si="11"/>
        <v>317057.8285</v>
      </c>
      <c r="I72" s="59"/>
      <c r="J72" s="59"/>
      <c r="K72" s="59"/>
      <c r="L72" s="59"/>
    </row>
    <row r="73" spans="1:12" ht="12.75" thickBot="1" x14ac:dyDescent="0.25">
      <c r="A73" s="56">
        <v>56</v>
      </c>
      <c r="B73" s="56"/>
      <c r="C73" s="57" t="s">
        <v>67</v>
      </c>
      <c r="D73" s="58" t="s">
        <v>59</v>
      </c>
      <c r="E73" s="71">
        <v>353697.8</v>
      </c>
      <c r="F73" s="60">
        <v>0.19</v>
      </c>
      <c r="G73" s="23">
        <f t="shared" si="10"/>
        <v>67202.581999999995</v>
      </c>
      <c r="H73" s="59">
        <f t="shared" si="11"/>
        <v>420900.38199999998</v>
      </c>
      <c r="I73" s="59"/>
      <c r="J73" s="59"/>
      <c r="K73" s="59"/>
      <c r="L73" s="59"/>
    </row>
    <row r="74" spans="1:12" ht="12.75" thickBot="1" x14ac:dyDescent="0.25">
      <c r="A74" s="56">
        <v>57</v>
      </c>
      <c r="B74" s="56"/>
      <c r="C74" s="57" t="s">
        <v>68</v>
      </c>
      <c r="D74" s="58" t="s">
        <v>59</v>
      </c>
      <c r="E74" s="71">
        <v>70182.84</v>
      </c>
      <c r="F74" s="60">
        <v>0.19</v>
      </c>
      <c r="G74" s="23">
        <f t="shared" si="10"/>
        <v>13334.739599999999</v>
      </c>
      <c r="H74" s="59">
        <f t="shared" si="11"/>
        <v>83517.579599999997</v>
      </c>
      <c r="I74" s="59"/>
      <c r="J74" s="59"/>
      <c r="K74" s="59"/>
      <c r="L74" s="59"/>
    </row>
    <row r="75" spans="1:12" ht="12.75" thickBot="1" x14ac:dyDescent="0.25">
      <c r="A75" s="56">
        <v>58</v>
      </c>
      <c r="B75" s="56"/>
      <c r="C75" s="57" t="s">
        <v>69</v>
      </c>
      <c r="D75" s="58" t="s">
        <v>59</v>
      </c>
      <c r="E75" s="71">
        <v>84428.26</v>
      </c>
      <c r="F75" s="60">
        <v>0.19</v>
      </c>
      <c r="G75" s="23">
        <f t="shared" si="10"/>
        <v>16041.3694</v>
      </c>
      <c r="H75" s="59">
        <f t="shared" si="11"/>
        <v>100469.62939999999</v>
      </c>
      <c r="I75" s="59"/>
      <c r="J75" s="59"/>
      <c r="K75" s="59"/>
      <c r="L75" s="59"/>
    </row>
    <row r="76" spans="1:12" ht="12.75" thickBot="1" x14ac:dyDescent="0.25">
      <c r="A76" s="56">
        <v>59</v>
      </c>
      <c r="B76" s="56"/>
      <c r="C76" s="57" t="s">
        <v>70</v>
      </c>
      <c r="D76" s="58" t="s">
        <v>24</v>
      </c>
      <c r="E76" s="71">
        <v>56912.49</v>
      </c>
      <c r="F76" s="60">
        <v>0.19</v>
      </c>
      <c r="G76" s="23">
        <f t="shared" si="10"/>
        <v>10813.373099999999</v>
      </c>
      <c r="H76" s="59">
        <f t="shared" si="11"/>
        <v>67725.863100000002</v>
      </c>
      <c r="I76" s="59"/>
      <c r="J76" s="59"/>
      <c r="K76" s="59"/>
      <c r="L76" s="59"/>
    </row>
    <row r="77" spans="1:12" ht="12.75" thickBot="1" x14ac:dyDescent="0.25">
      <c r="A77" s="56">
        <v>60</v>
      </c>
      <c r="B77" s="56"/>
      <c r="C77" s="57" t="s">
        <v>71</v>
      </c>
      <c r="D77" s="58" t="s">
        <v>59</v>
      </c>
      <c r="E77" s="71">
        <v>73164.240000000005</v>
      </c>
      <c r="F77" s="60">
        <v>0.19</v>
      </c>
      <c r="G77" s="23">
        <f t="shared" si="10"/>
        <v>13901.205600000001</v>
      </c>
      <c r="H77" s="59">
        <f t="shared" si="11"/>
        <v>87065.445600000006</v>
      </c>
      <c r="I77" s="59"/>
      <c r="J77" s="59"/>
      <c r="K77" s="59"/>
      <c r="L77" s="59"/>
    </row>
    <row r="78" spans="1:12" ht="12.75" thickBot="1" x14ac:dyDescent="0.25">
      <c r="A78" s="56">
        <v>61</v>
      </c>
      <c r="B78" s="56"/>
      <c r="C78" s="57" t="s">
        <v>72</v>
      </c>
      <c r="D78" s="58" t="s">
        <v>59</v>
      </c>
      <c r="E78" s="71">
        <v>72699.41</v>
      </c>
      <c r="F78" s="60">
        <v>0.19</v>
      </c>
      <c r="G78" s="23">
        <f t="shared" si="10"/>
        <v>13812.887900000002</v>
      </c>
      <c r="H78" s="59">
        <f t="shared" si="11"/>
        <v>86512.297900000005</v>
      </c>
      <c r="I78" s="59"/>
      <c r="J78" s="59"/>
      <c r="K78" s="59"/>
      <c r="L78" s="59"/>
    </row>
    <row r="79" spans="1:12" ht="12.75" thickBot="1" x14ac:dyDescent="0.25">
      <c r="A79" s="56">
        <v>62</v>
      </c>
      <c r="B79" s="56"/>
      <c r="C79" s="57" t="s">
        <v>73</v>
      </c>
      <c r="D79" s="58" t="s">
        <v>59</v>
      </c>
      <c r="E79" s="71">
        <v>74082.009999999995</v>
      </c>
      <c r="F79" s="60">
        <v>0.19</v>
      </c>
      <c r="G79" s="23">
        <f t="shared" si="10"/>
        <v>14075.581899999999</v>
      </c>
      <c r="H79" s="59">
        <f t="shared" si="11"/>
        <v>88157.591899999999</v>
      </c>
      <c r="I79" s="59"/>
      <c r="J79" s="59"/>
      <c r="K79" s="59"/>
      <c r="L79" s="59"/>
    </row>
    <row r="80" spans="1:12" ht="12.75" thickBot="1" x14ac:dyDescent="0.25">
      <c r="A80" s="56">
        <v>63</v>
      </c>
      <c r="B80" s="56"/>
      <c r="C80" s="57" t="s">
        <v>74</v>
      </c>
      <c r="D80" s="58" t="s">
        <v>59</v>
      </c>
      <c r="E80" s="71">
        <v>41894.160000000003</v>
      </c>
      <c r="F80" s="60">
        <v>0.19</v>
      </c>
      <c r="G80" s="23">
        <f t="shared" si="10"/>
        <v>7959.8904000000011</v>
      </c>
      <c r="H80" s="59">
        <f t="shared" si="11"/>
        <v>49854.050400000007</v>
      </c>
      <c r="I80" s="59"/>
      <c r="J80" s="59"/>
      <c r="K80" s="59"/>
      <c r="L80" s="59"/>
    </row>
    <row r="81" spans="1:12" ht="12.75" thickBot="1" x14ac:dyDescent="0.25">
      <c r="A81" s="56">
        <v>64</v>
      </c>
      <c r="B81" s="56"/>
      <c r="C81" s="57" t="s">
        <v>75</v>
      </c>
      <c r="D81" s="58" t="s">
        <v>24</v>
      </c>
      <c r="E81" s="71">
        <v>18049.46</v>
      </c>
      <c r="F81" s="60">
        <v>0.19</v>
      </c>
      <c r="G81" s="23">
        <f t="shared" si="10"/>
        <v>3429.3973999999998</v>
      </c>
      <c r="H81" s="59">
        <f t="shared" si="11"/>
        <v>21478.857400000001</v>
      </c>
      <c r="I81" s="59"/>
      <c r="J81" s="59"/>
      <c r="K81" s="59"/>
      <c r="L81" s="59"/>
    </row>
    <row r="82" spans="1:12" ht="12.75" thickBot="1" x14ac:dyDescent="0.25">
      <c r="A82" s="56">
        <v>65</v>
      </c>
      <c r="B82" s="56"/>
      <c r="C82" s="57" t="s">
        <v>76</v>
      </c>
      <c r="D82" s="58" t="s">
        <v>24</v>
      </c>
      <c r="E82" s="71">
        <v>19209.37</v>
      </c>
      <c r="F82" s="60">
        <v>0.19</v>
      </c>
      <c r="G82" s="23">
        <f t="shared" si="10"/>
        <v>3649.7802999999999</v>
      </c>
      <c r="H82" s="59">
        <f t="shared" si="11"/>
        <v>22859.150299999998</v>
      </c>
      <c r="I82" s="59"/>
      <c r="J82" s="59"/>
      <c r="K82" s="59"/>
      <c r="L82" s="59"/>
    </row>
    <row r="83" spans="1:12" ht="12.75" thickBot="1" x14ac:dyDescent="0.25">
      <c r="A83" s="56">
        <v>66</v>
      </c>
      <c r="B83" s="56"/>
      <c r="C83" s="57" t="s">
        <v>77</v>
      </c>
      <c r="D83" s="58" t="s">
        <v>24</v>
      </c>
      <c r="E83" s="71">
        <v>26312.62</v>
      </c>
      <c r="F83" s="60">
        <v>0.19</v>
      </c>
      <c r="G83" s="23">
        <f t="shared" si="10"/>
        <v>4999.3977999999997</v>
      </c>
      <c r="H83" s="59">
        <f t="shared" si="11"/>
        <v>31312.017799999998</v>
      </c>
      <c r="I83" s="59"/>
      <c r="J83" s="59"/>
      <c r="K83" s="59"/>
      <c r="L83" s="59"/>
    </row>
    <row r="84" spans="1:12" ht="12.75" thickBot="1" x14ac:dyDescent="0.25">
      <c r="A84" s="56">
        <v>67</v>
      </c>
      <c r="B84" s="56"/>
      <c r="C84" s="57" t="s">
        <v>78</v>
      </c>
      <c r="D84" s="58" t="s">
        <v>24</v>
      </c>
      <c r="E84" s="71">
        <v>15278.85</v>
      </c>
      <c r="F84" s="60">
        <v>0.19</v>
      </c>
      <c r="G84" s="23">
        <f t="shared" si="10"/>
        <v>2902.9815000000003</v>
      </c>
      <c r="H84" s="59">
        <f t="shared" si="11"/>
        <v>18181.8315</v>
      </c>
      <c r="I84" s="59"/>
      <c r="J84" s="59"/>
      <c r="K84" s="59"/>
      <c r="L84" s="59"/>
    </row>
    <row r="85" spans="1:12" ht="12.75" thickBot="1" x14ac:dyDescent="0.25">
      <c r="A85" s="56">
        <v>68</v>
      </c>
      <c r="B85" s="56"/>
      <c r="C85" s="57" t="s">
        <v>79</v>
      </c>
      <c r="D85" s="58" t="s">
        <v>24</v>
      </c>
      <c r="E85" s="71">
        <v>22948.55</v>
      </c>
      <c r="F85" s="60">
        <v>0.19</v>
      </c>
      <c r="G85" s="23">
        <f t="shared" si="10"/>
        <v>4360.2245000000003</v>
      </c>
      <c r="H85" s="59">
        <f t="shared" si="11"/>
        <v>27308.7745</v>
      </c>
      <c r="I85" s="59"/>
      <c r="J85" s="59"/>
      <c r="K85" s="59"/>
      <c r="L85" s="59"/>
    </row>
    <row r="86" spans="1:12" ht="12.75" thickBot="1" x14ac:dyDescent="0.25">
      <c r="A86" s="56">
        <v>69</v>
      </c>
      <c r="B86" s="56"/>
      <c r="C86" s="57" t="s">
        <v>80</v>
      </c>
      <c r="D86" s="58" t="s">
        <v>24</v>
      </c>
      <c r="E86" s="71">
        <v>30696.080000000002</v>
      </c>
      <c r="F86" s="60">
        <v>0.19</v>
      </c>
      <c r="G86" s="23">
        <f t="shared" si="10"/>
        <v>5832.2552000000005</v>
      </c>
      <c r="H86" s="59">
        <f t="shared" si="11"/>
        <v>36528.335200000001</v>
      </c>
      <c r="I86" s="59"/>
      <c r="J86" s="59"/>
      <c r="K86" s="59"/>
      <c r="L86" s="59"/>
    </row>
    <row r="87" spans="1:12" ht="12.75" thickBot="1" x14ac:dyDescent="0.25">
      <c r="A87" s="56">
        <v>70</v>
      </c>
      <c r="B87" s="56"/>
      <c r="C87" s="57" t="s">
        <v>81</v>
      </c>
      <c r="D87" s="58" t="s">
        <v>82</v>
      </c>
      <c r="E87" s="71">
        <v>124289.06</v>
      </c>
      <c r="F87" s="60">
        <v>0.19</v>
      </c>
      <c r="G87" s="23">
        <f t="shared" si="10"/>
        <v>23614.921399999999</v>
      </c>
      <c r="H87" s="59">
        <f t="shared" si="11"/>
        <v>147903.98139999999</v>
      </c>
      <c r="I87" s="59"/>
      <c r="J87" s="59"/>
      <c r="K87" s="59"/>
      <c r="L87" s="59"/>
    </row>
    <row r="88" spans="1:12" ht="12.75" thickBot="1" x14ac:dyDescent="0.25">
      <c r="A88" s="56">
        <v>71</v>
      </c>
      <c r="B88" s="56"/>
      <c r="C88" s="57" t="s">
        <v>83</v>
      </c>
      <c r="D88" s="58" t="s">
        <v>24</v>
      </c>
      <c r="E88" s="71">
        <v>35813.53</v>
      </c>
      <c r="F88" s="60">
        <v>0.19</v>
      </c>
      <c r="G88" s="23">
        <f t="shared" si="10"/>
        <v>6804.5707000000002</v>
      </c>
      <c r="H88" s="59">
        <f t="shared" si="11"/>
        <v>42618.100699999995</v>
      </c>
      <c r="I88" s="59"/>
      <c r="J88" s="59"/>
      <c r="K88" s="59"/>
      <c r="L88" s="59"/>
    </row>
    <row r="89" spans="1:12" ht="12.75" thickBot="1" x14ac:dyDescent="0.25">
      <c r="A89" s="56">
        <v>72</v>
      </c>
      <c r="B89" s="56"/>
      <c r="C89" s="57" t="s">
        <v>84</v>
      </c>
      <c r="D89" s="58" t="s">
        <v>24</v>
      </c>
      <c r="E89" s="71">
        <v>114637.89</v>
      </c>
      <c r="F89" s="60">
        <v>0.19</v>
      </c>
      <c r="G89" s="23">
        <f t="shared" si="10"/>
        <v>21781.199100000002</v>
      </c>
      <c r="H89" s="59">
        <f t="shared" si="11"/>
        <v>136419.08910000001</v>
      </c>
      <c r="I89" s="59"/>
      <c r="J89" s="59"/>
      <c r="K89" s="59"/>
      <c r="L89" s="59"/>
    </row>
    <row r="90" spans="1:12" ht="12.75" thickBot="1" x14ac:dyDescent="0.25">
      <c r="A90" s="56">
        <v>73</v>
      </c>
      <c r="B90" s="56"/>
      <c r="C90" s="57" t="s">
        <v>85</v>
      </c>
      <c r="D90" s="58" t="s">
        <v>57</v>
      </c>
      <c r="E90" s="71">
        <v>123498.85</v>
      </c>
      <c r="F90" s="60">
        <v>0.19</v>
      </c>
      <c r="G90" s="23">
        <f t="shared" si="10"/>
        <v>23464.781500000001</v>
      </c>
      <c r="H90" s="59">
        <f t="shared" si="11"/>
        <v>146963.63150000002</v>
      </c>
      <c r="I90" s="59"/>
      <c r="J90" s="59"/>
      <c r="K90" s="59"/>
      <c r="L90" s="59"/>
    </row>
    <row r="91" spans="1:12" ht="12.75" thickBot="1" x14ac:dyDescent="0.25">
      <c r="A91" s="56">
        <v>74</v>
      </c>
      <c r="B91" s="56"/>
      <c r="C91" s="57" t="s">
        <v>86</v>
      </c>
      <c r="D91" s="58" t="s">
        <v>57</v>
      </c>
      <c r="E91" s="71">
        <v>123376.69</v>
      </c>
      <c r="F91" s="60">
        <v>0.19</v>
      </c>
      <c r="G91" s="23">
        <f t="shared" si="10"/>
        <v>23441.571100000001</v>
      </c>
      <c r="H91" s="59">
        <f t="shared" si="11"/>
        <v>146818.2611</v>
      </c>
      <c r="I91" s="59"/>
      <c r="J91" s="59"/>
      <c r="K91" s="59"/>
      <c r="L91" s="59"/>
    </row>
    <row r="92" spans="1:12" ht="12.75" thickBot="1" x14ac:dyDescent="0.25">
      <c r="A92" s="56">
        <v>75</v>
      </c>
      <c r="B92" s="56"/>
      <c r="C92" s="57" t="s">
        <v>87</v>
      </c>
      <c r="D92" s="58" t="s">
        <v>59</v>
      </c>
      <c r="E92" s="71">
        <v>96236.03</v>
      </c>
      <c r="F92" s="60">
        <v>0.19</v>
      </c>
      <c r="G92" s="23">
        <f t="shared" si="10"/>
        <v>18284.845700000002</v>
      </c>
      <c r="H92" s="59">
        <f t="shared" si="11"/>
        <v>114520.8757</v>
      </c>
      <c r="I92" s="59"/>
      <c r="J92" s="59"/>
      <c r="K92" s="59"/>
      <c r="L92" s="59"/>
    </row>
    <row r="93" spans="1:12" ht="12.75" thickBot="1" x14ac:dyDescent="0.25">
      <c r="A93" s="56">
        <v>76</v>
      </c>
      <c r="B93" s="56"/>
      <c r="C93" s="57" t="s">
        <v>88</v>
      </c>
      <c r="D93" s="58" t="s">
        <v>59</v>
      </c>
      <c r="E93" s="71">
        <v>123628.57</v>
      </c>
      <c r="F93" s="60">
        <v>0.19</v>
      </c>
      <c r="G93" s="23">
        <f t="shared" si="10"/>
        <v>23489.428300000003</v>
      </c>
      <c r="H93" s="59">
        <f t="shared" si="11"/>
        <v>147117.99830000001</v>
      </c>
      <c r="I93" s="59"/>
      <c r="J93" s="59"/>
      <c r="K93" s="59"/>
      <c r="L93" s="59"/>
    </row>
    <row r="94" spans="1:12" ht="12.75" thickBot="1" x14ac:dyDescent="0.25">
      <c r="A94" s="56">
        <v>77</v>
      </c>
      <c r="B94" s="56"/>
      <c r="C94" s="57" t="s">
        <v>89</v>
      </c>
      <c r="D94" s="58" t="s">
        <v>59</v>
      </c>
      <c r="E94" s="71">
        <v>166938.82999999999</v>
      </c>
      <c r="F94" s="60">
        <v>0.19</v>
      </c>
      <c r="G94" s="23">
        <f t="shared" si="10"/>
        <v>31718.377699999997</v>
      </c>
      <c r="H94" s="59">
        <f t="shared" si="11"/>
        <v>198657.20769999997</v>
      </c>
      <c r="I94" s="59"/>
      <c r="J94" s="59"/>
      <c r="K94" s="59"/>
      <c r="L94" s="59"/>
    </row>
    <row r="95" spans="1:12" ht="12.75" thickBot="1" x14ac:dyDescent="0.25">
      <c r="A95" s="56">
        <v>78</v>
      </c>
      <c r="B95" s="56"/>
      <c r="C95" s="57" t="s">
        <v>90</v>
      </c>
      <c r="D95" s="58" t="s">
        <v>59</v>
      </c>
      <c r="E95" s="71">
        <v>252641.59</v>
      </c>
      <c r="F95" s="60">
        <v>0.19</v>
      </c>
      <c r="G95" s="23">
        <f t="shared" si="10"/>
        <v>48001.902099999999</v>
      </c>
      <c r="H95" s="59">
        <f t="shared" si="11"/>
        <v>300643.49209999997</v>
      </c>
      <c r="I95" s="59"/>
      <c r="J95" s="59"/>
      <c r="K95" s="59"/>
      <c r="L95" s="59"/>
    </row>
    <row r="96" spans="1:12" ht="12.75" thickBot="1" x14ac:dyDescent="0.25">
      <c r="A96" s="56">
        <v>79</v>
      </c>
      <c r="B96" s="56"/>
      <c r="C96" s="57" t="s">
        <v>91</v>
      </c>
      <c r="D96" s="58" t="s">
        <v>59</v>
      </c>
      <c r="E96" s="71">
        <v>109471.79</v>
      </c>
      <c r="F96" s="60">
        <v>0.19</v>
      </c>
      <c r="G96" s="23">
        <f t="shared" si="10"/>
        <v>20799.640100000001</v>
      </c>
      <c r="H96" s="59">
        <f t="shared" si="11"/>
        <v>130271.4301</v>
      </c>
      <c r="I96" s="59"/>
      <c r="J96" s="59"/>
      <c r="K96" s="59"/>
      <c r="L96" s="59"/>
    </row>
    <row r="97" spans="1:12" ht="12.75" thickBot="1" x14ac:dyDescent="0.25">
      <c r="A97" s="56">
        <v>80</v>
      </c>
      <c r="B97" s="56"/>
      <c r="C97" s="57" t="s">
        <v>92</v>
      </c>
      <c r="D97" s="58" t="s">
        <v>59</v>
      </c>
      <c r="E97" s="71">
        <v>111817.56</v>
      </c>
      <c r="F97" s="60">
        <v>0.19</v>
      </c>
      <c r="G97" s="23">
        <f t="shared" si="10"/>
        <v>21245.3364</v>
      </c>
      <c r="H97" s="59">
        <f t="shared" si="11"/>
        <v>133062.8964</v>
      </c>
      <c r="I97" s="59"/>
      <c r="J97" s="59"/>
      <c r="K97" s="59"/>
      <c r="L97" s="59"/>
    </row>
    <row r="98" spans="1:12" ht="12.75" thickBot="1" x14ac:dyDescent="0.25">
      <c r="A98" s="56">
        <v>81</v>
      </c>
      <c r="B98" s="56"/>
      <c r="C98" s="57" t="s">
        <v>93</v>
      </c>
      <c r="D98" s="58" t="s">
        <v>59</v>
      </c>
      <c r="E98" s="71">
        <v>147481.91</v>
      </c>
      <c r="F98" s="60">
        <v>0.19</v>
      </c>
      <c r="G98" s="23">
        <f t="shared" si="10"/>
        <v>28021.562900000001</v>
      </c>
      <c r="H98" s="59">
        <f t="shared" si="11"/>
        <v>175503.47289999999</v>
      </c>
      <c r="I98" s="59"/>
      <c r="J98" s="59"/>
      <c r="K98" s="59"/>
      <c r="L98" s="59"/>
    </row>
    <row r="99" spans="1:12" ht="12.75" thickBot="1" x14ac:dyDescent="0.25">
      <c r="A99" s="56">
        <v>82</v>
      </c>
      <c r="B99" s="56"/>
      <c r="C99" s="57" t="s">
        <v>94</v>
      </c>
      <c r="D99" s="58" t="s">
        <v>59</v>
      </c>
      <c r="E99" s="71">
        <v>187104.89</v>
      </c>
      <c r="F99" s="60">
        <v>0.19</v>
      </c>
      <c r="G99" s="23">
        <f t="shared" si="10"/>
        <v>35549.929100000001</v>
      </c>
      <c r="H99" s="59">
        <f t="shared" si="11"/>
        <v>222654.81910000002</v>
      </c>
      <c r="I99" s="59"/>
      <c r="J99" s="59"/>
      <c r="K99" s="59"/>
      <c r="L99" s="59"/>
    </row>
    <row r="100" spans="1:12" ht="12.75" thickBot="1" x14ac:dyDescent="0.25">
      <c r="A100" s="56">
        <v>83</v>
      </c>
      <c r="B100" s="56"/>
      <c r="C100" s="57" t="s">
        <v>95</v>
      </c>
      <c r="D100" s="58" t="s">
        <v>59</v>
      </c>
      <c r="E100" s="71">
        <v>244855.15</v>
      </c>
      <c r="F100" s="60">
        <v>0.19</v>
      </c>
      <c r="G100" s="23">
        <f t="shared" si="10"/>
        <v>46522.478499999997</v>
      </c>
      <c r="H100" s="59">
        <f t="shared" si="11"/>
        <v>291377.62849999999</v>
      </c>
      <c r="I100" s="59"/>
      <c r="J100" s="59"/>
      <c r="K100" s="59"/>
      <c r="L100" s="59"/>
    </row>
    <row r="101" spans="1:12" ht="12.75" thickBot="1" x14ac:dyDescent="0.25">
      <c r="A101" s="56">
        <v>84</v>
      </c>
      <c r="B101" s="56"/>
      <c r="C101" s="57" t="s">
        <v>96</v>
      </c>
      <c r="D101" s="58" t="s">
        <v>59</v>
      </c>
      <c r="E101" s="71">
        <v>205215.96</v>
      </c>
      <c r="F101" s="60">
        <v>0.19</v>
      </c>
      <c r="G101" s="23">
        <f t="shared" si="10"/>
        <v>38991.032399999996</v>
      </c>
      <c r="H101" s="59">
        <f t="shared" si="11"/>
        <v>244206.99239999999</v>
      </c>
      <c r="I101" s="59"/>
      <c r="J101" s="59"/>
      <c r="K101" s="59"/>
      <c r="L101" s="59"/>
    </row>
    <row r="102" spans="1:12" ht="12.75" thickBot="1" x14ac:dyDescent="0.25">
      <c r="A102" s="56">
        <v>85</v>
      </c>
      <c r="B102" s="56"/>
      <c r="C102" s="57" t="s">
        <v>97</v>
      </c>
      <c r="D102" s="58" t="s">
        <v>24</v>
      </c>
      <c r="E102" s="71">
        <v>22772.35</v>
      </c>
      <c r="F102" s="60">
        <v>0.19</v>
      </c>
      <c r="G102" s="23">
        <f t="shared" si="10"/>
        <v>4326.7465000000002</v>
      </c>
      <c r="H102" s="59">
        <f t="shared" si="11"/>
        <v>27099.0965</v>
      </c>
      <c r="I102" s="59"/>
      <c r="J102" s="59"/>
      <c r="K102" s="59"/>
      <c r="L102" s="59"/>
    </row>
    <row r="103" spans="1:12" ht="12.75" thickBot="1" x14ac:dyDescent="0.25">
      <c r="A103" s="56">
        <v>86</v>
      </c>
      <c r="B103" s="56"/>
      <c r="C103" s="57" t="s">
        <v>98</v>
      </c>
      <c r="D103" s="58" t="s">
        <v>24</v>
      </c>
      <c r="E103" s="71">
        <v>114230.35</v>
      </c>
      <c r="F103" s="60">
        <v>0.19</v>
      </c>
      <c r="G103" s="23">
        <f t="shared" si="10"/>
        <v>21703.766500000002</v>
      </c>
      <c r="H103" s="59">
        <f t="shared" si="11"/>
        <v>135934.1165</v>
      </c>
      <c r="I103" s="59"/>
      <c r="J103" s="59"/>
      <c r="K103" s="59"/>
      <c r="L103" s="59"/>
    </row>
    <row r="104" spans="1:12" ht="12.75" thickBot="1" x14ac:dyDescent="0.25">
      <c r="A104" s="56">
        <v>87</v>
      </c>
      <c r="B104" s="56"/>
      <c r="C104" s="57" t="s">
        <v>99</v>
      </c>
      <c r="D104" s="58" t="s">
        <v>24</v>
      </c>
      <c r="E104" s="71">
        <v>109986.35</v>
      </c>
      <c r="F104" s="60">
        <v>0.19</v>
      </c>
      <c r="G104" s="23">
        <f t="shared" si="10"/>
        <v>20897.406500000001</v>
      </c>
      <c r="H104" s="59">
        <f t="shared" si="11"/>
        <v>130883.7565</v>
      </c>
      <c r="I104" s="59"/>
      <c r="J104" s="59"/>
      <c r="K104" s="59"/>
      <c r="L104" s="59"/>
    </row>
    <row r="105" spans="1:12" ht="12.75" thickBot="1" x14ac:dyDescent="0.25">
      <c r="A105" s="56">
        <v>88</v>
      </c>
      <c r="B105" s="56"/>
      <c r="C105" s="57" t="s">
        <v>100</v>
      </c>
      <c r="D105" s="58" t="s">
        <v>59</v>
      </c>
      <c r="E105" s="71">
        <v>311084.78000000003</v>
      </c>
      <c r="F105" s="60">
        <v>0.19</v>
      </c>
      <c r="G105" s="23">
        <f t="shared" si="10"/>
        <v>59106.108200000002</v>
      </c>
      <c r="H105" s="59">
        <f t="shared" si="11"/>
        <v>370190.88820000004</v>
      </c>
      <c r="I105" s="59"/>
      <c r="J105" s="59"/>
      <c r="K105" s="59"/>
      <c r="L105" s="59"/>
    </row>
    <row r="106" spans="1:12" ht="12.75" thickBot="1" x14ac:dyDescent="0.25">
      <c r="A106" s="56">
        <v>89</v>
      </c>
      <c r="B106" s="56"/>
      <c r="C106" s="57" t="s">
        <v>101</v>
      </c>
      <c r="D106" s="58" t="s">
        <v>59</v>
      </c>
      <c r="E106" s="71">
        <v>416575.24</v>
      </c>
      <c r="F106" s="60">
        <v>0.19</v>
      </c>
      <c r="G106" s="23">
        <f t="shared" si="10"/>
        <v>79149.295599999998</v>
      </c>
      <c r="H106" s="59">
        <f t="shared" si="11"/>
        <v>495724.5356</v>
      </c>
      <c r="I106" s="59"/>
      <c r="J106" s="59"/>
      <c r="K106" s="59"/>
      <c r="L106" s="59"/>
    </row>
    <row r="107" spans="1:12" ht="12.75" thickBot="1" x14ac:dyDescent="0.25">
      <c r="A107" s="56">
        <v>90</v>
      </c>
      <c r="B107" s="56"/>
      <c r="C107" s="57" t="s">
        <v>102</v>
      </c>
      <c r="D107" s="58" t="s">
        <v>59</v>
      </c>
      <c r="E107" s="71">
        <v>555011.34</v>
      </c>
      <c r="F107" s="60">
        <v>0.19</v>
      </c>
      <c r="G107" s="23">
        <f t="shared" si="10"/>
        <v>105452.15459999999</v>
      </c>
      <c r="H107" s="59">
        <f t="shared" si="11"/>
        <v>660463.49459999998</v>
      </c>
      <c r="I107" s="59"/>
      <c r="J107" s="59"/>
      <c r="K107" s="59"/>
      <c r="L107" s="59"/>
    </row>
    <row r="108" spans="1:12" ht="12.75" thickBot="1" x14ac:dyDescent="0.25">
      <c r="A108" s="56">
        <v>91</v>
      </c>
      <c r="B108" s="56"/>
      <c r="C108" s="57" t="s">
        <v>103</v>
      </c>
      <c r="D108" s="58" t="s">
        <v>24</v>
      </c>
      <c r="E108" s="71">
        <v>22969.09</v>
      </c>
      <c r="F108" s="60">
        <v>0.19</v>
      </c>
      <c r="G108" s="23">
        <f t="shared" si="10"/>
        <v>4364.1270999999997</v>
      </c>
      <c r="H108" s="59">
        <f t="shared" si="11"/>
        <v>27333.217100000002</v>
      </c>
      <c r="I108" s="59"/>
      <c r="J108" s="59"/>
      <c r="K108" s="59"/>
      <c r="L108" s="59"/>
    </row>
    <row r="109" spans="1:12" ht="12.75" thickBot="1" x14ac:dyDescent="0.25">
      <c r="A109" s="56">
        <v>92</v>
      </c>
      <c r="B109" s="56"/>
      <c r="C109" s="57" t="s">
        <v>104</v>
      </c>
      <c r="D109" s="58" t="s">
        <v>24</v>
      </c>
      <c r="E109" s="71">
        <v>29155.65</v>
      </c>
      <c r="F109" s="60">
        <v>0.19</v>
      </c>
      <c r="G109" s="23">
        <f t="shared" si="10"/>
        <v>5539.5735000000004</v>
      </c>
      <c r="H109" s="59">
        <f t="shared" si="11"/>
        <v>34695.2235</v>
      </c>
      <c r="I109" s="59"/>
      <c r="J109" s="59"/>
      <c r="K109" s="59"/>
      <c r="L109" s="59"/>
    </row>
    <row r="110" spans="1:12" ht="12.75" thickBot="1" x14ac:dyDescent="0.25">
      <c r="A110" s="56">
        <v>93</v>
      </c>
      <c r="B110" s="56"/>
      <c r="C110" s="57" t="s">
        <v>105</v>
      </c>
      <c r="D110" s="58" t="s">
        <v>24</v>
      </c>
      <c r="E110" s="71">
        <v>45713.33</v>
      </c>
      <c r="F110" s="60">
        <v>0.19</v>
      </c>
      <c r="G110" s="23">
        <f t="shared" si="10"/>
        <v>8685.5326999999997</v>
      </c>
      <c r="H110" s="59">
        <f t="shared" si="11"/>
        <v>54398.862699999998</v>
      </c>
      <c r="I110" s="59"/>
      <c r="J110" s="59"/>
      <c r="K110" s="59"/>
      <c r="L110" s="59"/>
    </row>
    <row r="111" spans="1:12" ht="12.75" thickBot="1" x14ac:dyDescent="0.25">
      <c r="A111" s="56">
        <v>94</v>
      </c>
      <c r="B111" s="56"/>
      <c r="C111" s="57" t="s">
        <v>106</v>
      </c>
      <c r="D111" s="58" t="s">
        <v>24</v>
      </c>
      <c r="E111" s="71">
        <v>48303.4</v>
      </c>
      <c r="F111" s="60">
        <v>0.19</v>
      </c>
      <c r="G111" s="23">
        <f t="shared" si="10"/>
        <v>9177.6460000000006</v>
      </c>
      <c r="H111" s="59">
        <f t="shared" si="11"/>
        <v>57481.046000000002</v>
      </c>
      <c r="I111" s="59"/>
      <c r="J111" s="59"/>
      <c r="K111" s="59"/>
      <c r="L111" s="59"/>
    </row>
    <row r="112" spans="1:12" ht="12.75" thickBot="1" x14ac:dyDescent="0.25">
      <c r="A112" s="56">
        <v>95</v>
      </c>
      <c r="B112" s="56"/>
      <c r="C112" s="57" t="s">
        <v>107</v>
      </c>
      <c r="D112" s="58" t="s">
        <v>108</v>
      </c>
      <c r="E112" s="71">
        <v>57489.74</v>
      </c>
      <c r="F112" s="60">
        <v>0.19</v>
      </c>
      <c r="G112" s="23">
        <f t="shared" si="10"/>
        <v>10923.0506</v>
      </c>
      <c r="H112" s="59">
        <f t="shared" si="11"/>
        <v>68412.790599999993</v>
      </c>
      <c r="I112" s="59"/>
      <c r="J112" s="59"/>
      <c r="K112" s="59"/>
      <c r="L112" s="59"/>
    </row>
    <row r="113" spans="1:12" ht="12.75" thickBot="1" x14ac:dyDescent="0.25">
      <c r="A113" s="56">
        <v>96</v>
      </c>
      <c r="B113" s="56"/>
      <c r="C113" s="57" t="s">
        <v>109</v>
      </c>
      <c r="D113" s="58" t="s">
        <v>59</v>
      </c>
      <c r="E113" s="71">
        <v>68292.179999999993</v>
      </c>
      <c r="F113" s="60">
        <v>0.19</v>
      </c>
      <c r="G113" s="23">
        <f t="shared" si="10"/>
        <v>12975.5142</v>
      </c>
      <c r="H113" s="59">
        <f t="shared" si="11"/>
        <v>81267.694199999998</v>
      </c>
      <c r="I113" s="59"/>
      <c r="J113" s="59"/>
      <c r="K113" s="59"/>
      <c r="L113" s="59"/>
    </row>
    <row r="114" spans="1:12" ht="12.75" thickBot="1" x14ac:dyDescent="0.25">
      <c r="A114" s="56">
        <v>97</v>
      </c>
      <c r="B114" s="56"/>
      <c r="C114" s="57" t="s">
        <v>110</v>
      </c>
      <c r="D114" s="58" t="s">
        <v>59</v>
      </c>
      <c r="E114" s="71">
        <v>85601.15</v>
      </c>
      <c r="F114" s="60">
        <v>0.19</v>
      </c>
      <c r="G114" s="23">
        <f t="shared" si="10"/>
        <v>16264.218499999999</v>
      </c>
      <c r="H114" s="59">
        <f t="shared" si="11"/>
        <v>101865.3685</v>
      </c>
      <c r="I114" s="59"/>
      <c r="J114" s="59"/>
      <c r="K114" s="59"/>
      <c r="L114" s="59"/>
    </row>
    <row r="115" spans="1:12" ht="12.75" thickBot="1" x14ac:dyDescent="0.25">
      <c r="A115" s="56">
        <v>98</v>
      </c>
      <c r="B115" s="56"/>
      <c r="C115" s="57" t="s">
        <v>111</v>
      </c>
      <c r="D115" s="58" t="s">
        <v>59</v>
      </c>
      <c r="E115" s="71">
        <v>99989.26</v>
      </c>
      <c r="F115" s="60">
        <v>0.19</v>
      </c>
      <c r="G115" s="23">
        <f t="shared" si="10"/>
        <v>18997.9594</v>
      </c>
      <c r="H115" s="59">
        <f t="shared" si="11"/>
        <v>118987.2194</v>
      </c>
      <c r="I115" s="59"/>
      <c r="J115" s="59"/>
      <c r="K115" s="59"/>
      <c r="L115" s="59"/>
    </row>
    <row r="116" spans="1:12" ht="12.75" thickBot="1" x14ac:dyDescent="0.25">
      <c r="A116" s="56">
        <v>99</v>
      </c>
      <c r="B116" s="56"/>
      <c r="C116" s="57" t="s">
        <v>112</v>
      </c>
      <c r="D116" s="58" t="s">
        <v>59</v>
      </c>
      <c r="E116" s="71">
        <v>117192.29</v>
      </c>
      <c r="F116" s="60">
        <v>0.19</v>
      </c>
      <c r="G116" s="23">
        <f t="shared" si="10"/>
        <v>22266.535099999997</v>
      </c>
      <c r="H116" s="59">
        <f t="shared" si="11"/>
        <v>139458.82509999999</v>
      </c>
      <c r="I116" s="59"/>
      <c r="J116" s="59"/>
      <c r="K116" s="59"/>
      <c r="L116" s="59"/>
    </row>
    <row r="117" spans="1:12" ht="12.75" thickBot="1" x14ac:dyDescent="0.25">
      <c r="A117" s="56">
        <v>100</v>
      </c>
      <c r="B117" s="56"/>
      <c r="C117" s="57" t="s">
        <v>113</v>
      </c>
      <c r="D117" s="58" t="s">
        <v>59</v>
      </c>
      <c r="E117" s="71">
        <v>206515.32</v>
      </c>
      <c r="F117" s="60">
        <v>0.19</v>
      </c>
      <c r="G117" s="23">
        <f t="shared" si="10"/>
        <v>39237.910800000005</v>
      </c>
      <c r="H117" s="59">
        <f t="shared" si="11"/>
        <v>245753.23080000002</v>
      </c>
      <c r="I117" s="59"/>
      <c r="J117" s="59"/>
      <c r="K117" s="59"/>
      <c r="L117" s="59"/>
    </row>
    <row r="118" spans="1:12" ht="12.75" thickBot="1" x14ac:dyDescent="0.25">
      <c r="A118" s="56">
        <v>101</v>
      </c>
      <c r="B118" s="56"/>
      <c r="C118" s="57" t="s">
        <v>114</v>
      </c>
      <c r="D118" s="58" t="s">
        <v>59</v>
      </c>
      <c r="E118" s="71">
        <v>605665.92000000004</v>
      </c>
      <c r="F118" s="60">
        <v>0.19</v>
      </c>
      <c r="G118" s="23">
        <f t="shared" si="10"/>
        <v>115076.52480000001</v>
      </c>
      <c r="H118" s="59">
        <f t="shared" si="11"/>
        <v>720742.44480000006</v>
      </c>
      <c r="I118" s="59"/>
      <c r="J118" s="59"/>
      <c r="K118" s="59"/>
      <c r="L118" s="59"/>
    </row>
    <row r="119" spans="1:12" ht="12.75" thickBot="1" x14ac:dyDescent="0.25">
      <c r="A119" s="56">
        <v>102</v>
      </c>
      <c r="B119" s="56"/>
      <c r="C119" s="57" t="s">
        <v>115</v>
      </c>
      <c r="D119" s="58" t="s">
        <v>59</v>
      </c>
      <c r="E119" s="71">
        <v>623930.5</v>
      </c>
      <c r="F119" s="60">
        <v>0.19</v>
      </c>
      <c r="G119" s="23">
        <f t="shared" si="10"/>
        <v>118546.795</v>
      </c>
      <c r="H119" s="59">
        <f t="shared" si="11"/>
        <v>742477.29500000004</v>
      </c>
      <c r="I119" s="59"/>
      <c r="J119" s="59"/>
      <c r="K119" s="59"/>
      <c r="L119" s="59"/>
    </row>
    <row r="120" spans="1:12" ht="12.75" thickBot="1" x14ac:dyDescent="0.25">
      <c r="A120" s="56">
        <v>103</v>
      </c>
      <c r="B120" s="56"/>
      <c r="C120" s="57" t="s">
        <v>116</v>
      </c>
      <c r="D120" s="58" t="s">
        <v>59</v>
      </c>
      <c r="E120" s="71">
        <v>1007820.62</v>
      </c>
      <c r="F120" s="60">
        <v>0.19</v>
      </c>
      <c r="G120" s="23">
        <f t="shared" si="10"/>
        <v>191485.9178</v>
      </c>
      <c r="H120" s="59">
        <f t="shared" si="11"/>
        <v>1199306.5378</v>
      </c>
      <c r="I120" s="59"/>
      <c r="J120" s="59"/>
      <c r="K120" s="59"/>
      <c r="L120" s="59"/>
    </row>
    <row r="121" spans="1:12" ht="12.75" thickBot="1" x14ac:dyDescent="0.25">
      <c r="A121" s="56">
        <v>104</v>
      </c>
      <c r="B121" s="56"/>
      <c r="C121" s="57" t="s">
        <v>117</v>
      </c>
      <c r="D121" s="58" t="s">
        <v>59</v>
      </c>
      <c r="E121" s="71">
        <v>909804.19</v>
      </c>
      <c r="F121" s="60">
        <v>0.19</v>
      </c>
      <c r="G121" s="23">
        <f t="shared" si="10"/>
        <v>172862.79609999998</v>
      </c>
      <c r="H121" s="59">
        <f t="shared" si="11"/>
        <v>1082666.9860999999</v>
      </c>
      <c r="I121" s="59"/>
      <c r="J121" s="59"/>
      <c r="K121" s="59"/>
      <c r="L121" s="59"/>
    </row>
    <row r="122" spans="1:12" ht="12.75" thickBot="1" x14ac:dyDescent="0.25">
      <c r="A122" s="56">
        <v>105</v>
      </c>
      <c r="B122" s="56"/>
      <c r="C122" s="57" t="s">
        <v>118</v>
      </c>
      <c r="D122" s="58" t="s">
        <v>24</v>
      </c>
      <c r="E122" s="71">
        <v>16594.43</v>
      </c>
      <c r="F122" s="60">
        <v>0.19</v>
      </c>
      <c r="G122" s="23">
        <f t="shared" si="10"/>
        <v>3152.9417000000003</v>
      </c>
      <c r="H122" s="59">
        <f t="shared" si="11"/>
        <v>19747.3717</v>
      </c>
      <c r="I122" s="59"/>
      <c r="J122" s="59"/>
      <c r="K122" s="59"/>
      <c r="L122" s="59"/>
    </row>
    <row r="123" spans="1:12" ht="12.75" thickBot="1" x14ac:dyDescent="0.25">
      <c r="A123" s="56">
        <v>106</v>
      </c>
      <c r="B123" s="56"/>
      <c r="C123" s="57" t="s">
        <v>119</v>
      </c>
      <c r="D123" s="58" t="s">
        <v>24</v>
      </c>
      <c r="E123" s="71">
        <v>22611.279999999999</v>
      </c>
      <c r="F123" s="60">
        <v>0.19</v>
      </c>
      <c r="G123" s="23">
        <f t="shared" si="10"/>
        <v>4296.1431999999995</v>
      </c>
      <c r="H123" s="59">
        <f t="shared" si="11"/>
        <v>26907.423199999997</v>
      </c>
      <c r="I123" s="59"/>
      <c r="J123" s="59"/>
      <c r="K123" s="59"/>
      <c r="L123" s="59"/>
    </row>
    <row r="124" spans="1:12" ht="12.75" thickBot="1" x14ac:dyDescent="0.25">
      <c r="A124" s="56">
        <v>107</v>
      </c>
      <c r="B124" s="56"/>
      <c r="C124" s="57" t="s">
        <v>120</v>
      </c>
      <c r="D124" s="58" t="s">
        <v>24</v>
      </c>
      <c r="E124" s="71">
        <v>1077.76</v>
      </c>
      <c r="F124" s="60">
        <v>0.19</v>
      </c>
      <c r="G124" s="23">
        <f t="shared" si="10"/>
        <v>204.77440000000001</v>
      </c>
      <c r="H124" s="59">
        <f t="shared" si="11"/>
        <v>1282.5344</v>
      </c>
      <c r="I124" s="59"/>
      <c r="J124" s="59"/>
      <c r="K124" s="59"/>
      <c r="L124" s="59"/>
    </row>
    <row r="125" spans="1:12" ht="12.75" thickBot="1" x14ac:dyDescent="0.25">
      <c r="A125" s="56">
        <v>108</v>
      </c>
      <c r="B125" s="56"/>
      <c r="C125" s="57" t="s">
        <v>121</v>
      </c>
      <c r="D125" s="58" t="s">
        <v>24</v>
      </c>
      <c r="E125" s="71">
        <v>9018.7800000000007</v>
      </c>
      <c r="F125" s="60">
        <v>0.19</v>
      </c>
      <c r="G125" s="23">
        <f t="shared" si="10"/>
        <v>1713.5682000000002</v>
      </c>
      <c r="H125" s="59">
        <f t="shared" si="11"/>
        <v>10732.3482</v>
      </c>
      <c r="I125" s="59"/>
      <c r="J125" s="59"/>
      <c r="K125" s="59"/>
      <c r="L125" s="59"/>
    </row>
    <row r="126" spans="1:12" ht="12.75" thickBot="1" x14ac:dyDescent="0.25">
      <c r="A126" s="56">
        <v>109</v>
      </c>
      <c r="B126" s="56"/>
      <c r="C126" s="57" t="s">
        <v>122</v>
      </c>
      <c r="D126" s="58" t="s">
        <v>24</v>
      </c>
      <c r="E126" s="71">
        <v>4428.8599999999997</v>
      </c>
      <c r="F126" s="60">
        <v>0.19</v>
      </c>
      <c r="G126" s="23">
        <f t="shared" si="10"/>
        <v>841.48339999999996</v>
      </c>
      <c r="H126" s="59">
        <f t="shared" si="11"/>
        <v>5270.3433999999997</v>
      </c>
      <c r="I126" s="59"/>
      <c r="J126" s="59"/>
      <c r="K126" s="59"/>
      <c r="L126" s="59"/>
    </row>
    <row r="127" spans="1:12" ht="12.75" thickBot="1" x14ac:dyDescent="0.25">
      <c r="A127" s="56">
        <v>110</v>
      </c>
      <c r="B127" s="56"/>
      <c r="C127" s="57" t="s">
        <v>123</v>
      </c>
      <c r="D127" s="58" t="s">
        <v>24</v>
      </c>
      <c r="E127" s="71">
        <v>13966.52</v>
      </c>
      <c r="F127" s="60">
        <v>0.19</v>
      </c>
      <c r="G127" s="23">
        <f t="shared" si="10"/>
        <v>2653.6388000000002</v>
      </c>
      <c r="H127" s="59">
        <f t="shared" si="11"/>
        <v>16620.158800000001</v>
      </c>
      <c r="I127" s="59"/>
      <c r="J127" s="59"/>
      <c r="K127" s="59"/>
      <c r="L127" s="59"/>
    </row>
    <row r="128" spans="1:12" ht="12.75" thickBot="1" x14ac:dyDescent="0.25">
      <c r="A128" s="56">
        <v>111</v>
      </c>
      <c r="B128" s="56"/>
      <c r="C128" s="57" t="s">
        <v>124</v>
      </c>
      <c r="D128" s="58" t="s">
        <v>24</v>
      </c>
      <c r="E128" s="71">
        <v>15620.45</v>
      </c>
      <c r="F128" s="60">
        <v>0.19</v>
      </c>
      <c r="G128" s="23">
        <f t="shared" si="10"/>
        <v>2967.8855000000003</v>
      </c>
      <c r="H128" s="59">
        <f t="shared" si="11"/>
        <v>18588.335500000001</v>
      </c>
      <c r="I128" s="59"/>
      <c r="J128" s="59"/>
      <c r="K128" s="59"/>
      <c r="L128" s="59"/>
    </row>
    <row r="129" spans="1:12" ht="12.75" thickBot="1" x14ac:dyDescent="0.25">
      <c r="A129" s="56">
        <v>112</v>
      </c>
      <c r="B129" s="56"/>
      <c r="C129" s="57" t="s">
        <v>125</v>
      </c>
      <c r="D129" s="58" t="s">
        <v>59</v>
      </c>
      <c r="E129" s="71">
        <v>760216.49</v>
      </c>
      <c r="F129" s="60">
        <v>0.19</v>
      </c>
      <c r="G129" s="23">
        <f t="shared" si="10"/>
        <v>144441.13310000001</v>
      </c>
      <c r="H129" s="59">
        <f t="shared" si="11"/>
        <v>904657.62309999997</v>
      </c>
      <c r="I129" s="59"/>
      <c r="J129" s="59"/>
      <c r="K129" s="59"/>
      <c r="L129" s="59"/>
    </row>
    <row r="130" spans="1:12" ht="12.75" thickBot="1" x14ac:dyDescent="0.25">
      <c r="A130" s="56">
        <v>113</v>
      </c>
      <c r="B130" s="56"/>
      <c r="C130" s="57" t="s">
        <v>126</v>
      </c>
      <c r="D130" s="58" t="s">
        <v>59</v>
      </c>
      <c r="E130" s="71">
        <v>310409.15000000002</v>
      </c>
      <c r="F130" s="60">
        <v>0.19</v>
      </c>
      <c r="G130" s="23">
        <f t="shared" ref="G130:G181" si="12">+E130*F130</f>
        <v>58977.738500000007</v>
      </c>
      <c r="H130" s="59">
        <f t="shared" ref="H130:H181" si="13">+E130+G130</f>
        <v>369386.8885</v>
      </c>
      <c r="I130" s="59"/>
      <c r="J130" s="59"/>
      <c r="K130" s="59"/>
      <c r="L130" s="59"/>
    </row>
    <row r="131" spans="1:12" ht="12.75" thickBot="1" x14ac:dyDescent="0.25">
      <c r="A131" s="56">
        <v>114</v>
      </c>
      <c r="B131" s="56"/>
      <c r="C131" s="57" t="s">
        <v>127</v>
      </c>
      <c r="D131" s="58" t="s">
        <v>59</v>
      </c>
      <c r="E131" s="71">
        <v>499621.99</v>
      </c>
      <c r="F131" s="60">
        <v>0.19</v>
      </c>
      <c r="G131" s="23">
        <f t="shared" si="12"/>
        <v>94928.178100000005</v>
      </c>
      <c r="H131" s="59">
        <f t="shared" si="13"/>
        <v>594550.16810000001</v>
      </c>
      <c r="I131" s="59"/>
      <c r="J131" s="59"/>
      <c r="K131" s="59"/>
      <c r="L131" s="59"/>
    </row>
    <row r="132" spans="1:12" ht="12.75" thickBot="1" x14ac:dyDescent="0.25">
      <c r="A132" s="56">
        <v>115</v>
      </c>
      <c r="B132" s="56"/>
      <c r="C132" s="57" t="s">
        <v>128</v>
      </c>
      <c r="D132" s="58" t="s">
        <v>59</v>
      </c>
      <c r="E132" s="71">
        <v>857055.72</v>
      </c>
      <c r="F132" s="60">
        <v>0.19</v>
      </c>
      <c r="G132" s="23">
        <f t="shared" si="12"/>
        <v>162840.58679999999</v>
      </c>
      <c r="H132" s="59">
        <f t="shared" si="13"/>
        <v>1019896.3067999999</v>
      </c>
      <c r="I132" s="59"/>
      <c r="J132" s="59"/>
      <c r="K132" s="59"/>
      <c r="L132" s="59"/>
    </row>
    <row r="133" spans="1:12" ht="12.75" thickBot="1" x14ac:dyDescent="0.25">
      <c r="A133" s="56">
        <v>116</v>
      </c>
      <c r="B133" s="56"/>
      <c r="C133" s="57" t="s">
        <v>129</v>
      </c>
      <c r="D133" s="58" t="s">
        <v>59</v>
      </c>
      <c r="E133" s="71">
        <v>2009263.35</v>
      </c>
      <c r="F133" s="60">
        <v>0.19</v>
      </c>
      <c r="G133" s="23">
        <f t="shared" si="12"/>
        <v>381760.03650000005</v>
      </c>
      <c r="H133" s="59">
        <f t="shared" si="13"/>
        <v>2391023.3865</v>
      </c>
      <c r="I133" s="59"/>
      <c r="J133" s="59"/>
      <c r="K133" s="59"/>
      <c r="L133" s="59"/>
    </row>
    <row r="134" spans="1:12" ht="12.75" thickBot="1" x14ac:dyDescent="0.25">
      <c r="A134" s="56">
        <v>117</v>
      </c>
      <c r="B134" s="56"/>
      <c r="C134" s="57" t="s">
        <v>130</v>
      </c>
      <c r="D134" s="58" t="s">
        <v>24</v>
      </c>
      <c r="E134" s="71">
        <v>7978.86</v>
      </c>
      <c r="F134" s="60">
        <v>0.19</v>
      </c>
      <c r="G134" s="23">
        <f t="shared" si="12"/>
        <v>1515.9833999999998</v>
      </c>
      <c r="H134" s="59">
        <f t="shared" si="13"/>
        <v>9494.8433999999997</v>
      </c>
      <c r="I134" s="59"/>
      <c r="J134" s="59"/>
      <c r="K134" s="59"/>
      <c r="L134" s="59"/>
    </row>
    <row r="135" spans="1:12" ht="12.75" thickBot="1" x14ac:dyDescent="0.25">
      <c r="A135" s="56">
        <v>118</v>
      </c>
      <c r="B135" s="56"/>
      <c r="C135" s="57" t="s">
        <v>131</v>
      </c>
      <c r="D135" s="58" t="s">
        <v>24</v>
      </c>
      <c r="E135" s="71">
        <v>9024.19</v>
      </c>
      <c r="F135" s="60">
        <v>0.19</v>
      </c>
      <c r="G135" s="23">
        <f t="shared" si="12"/>
        <v>1714.5961000000002</v>
      </c>
      <c r="H135" s="59">
        <f t="shared" si="13"/>
        <v>10738.786100000001</v>
      </c>
      <c r="I135" s="59"/>
      <c r="J135" s="59"/>
      <c r="K135" s="59"/>
      <c r="L135" s="59"/>
    </row>
    <row r="136" spans="1:12" ht="12.75" thickBot="1" x14ac:dyDescent="0.25">
      <c r="A136" s="56">
        <v>119</v>
      </c>
      <c r="B136" s="56"/>
      <c r="C136" s="57" t="s">
        <v>132</v>
      </c>
      <c r="D136" s="58" t="s">
        <v>24</v>
      </c>
      <c r="E136" s="71">
        <v>8142.09</v>
      </c>
      <c r="F136" s="60">
        <v>0.19</v>
      </c>
      <c r="G136" s="23">
        <f t="shared" si="12"/>
        <v>1546.9971</v>
      </c>
      <c r="H136" s="59">
        <f t="shared" si="13"/>
        <v>9689.0871000000006</v>
      </c>
      <c r="I136" s="59"/>
      <c r="J136" s="59"/>
      <c r="K136" s="59"/>
      <c r="L136" s="59"/>
    </row>
    <row r="137" spans="1:12" ht="12.75" thickBot="1" x14ac:dyDescent="0.25">
      <c r="A137" s="56">
        <v>120</v>
      </c>
      <c r="B137" s="56"/>
      <c r="C137" s="57" t="s">
        <v>133</v>
      </c>
      <c r="D137" s="58" t="s">
        <v>59</v>
      </c>
      <c r="E137" s="71">
        <v>121548.72</v>
      </c>
      <c r="F137" s="60">
        <v>0.19</v>
      </c>
      <c r="G137" s="23">
        <f t="shared" si="12"/>
        <v>23094.256799999999</v>
      </c>
      <c r="H137" s="59">
        <f t="shared" si="13"/>
        <v>144642.9768</v>
      </c>
      <c r="I137" s="59"/>
      <c r="J137" s="59"/>
      <c r="K137" s="59"/>
      <c r="L137" s="59"/>
    </row>
    <row r="138" spans="1:12" ht="12.75" thickBot="1" x14ac:dyDescent="0.25">
      <c r="A138" s="56">
        <v>121</v>
      </c>
      <c r="B138" s="56"/>
      <c r="C138" s="57" t="s">
        <v>134</v>
      </c>
      <c r="D138" s="58" t="s">
        <v>59</v>
      </c>
      <c r="E138" s="71">
        <v>58518.85</v>
      </c>
      <c r="F138" s="60">
        <v>0.19</v>
      </c>
      <c r="G138" s="23">
        <f t="shared" si="12"/>
        <v>11118.5815</v>
      </c>
      <c r="H138" s="59">
        <f t="shared" si="13"/>
        <v>69637.431500000006</v>
      </c>
      <c r="I138" s="59"/>
      <c r="J138" s="59"/>
      <c r="K138" s="59"/>
      <c r="L138" s="59"/>
    </row>
    <row r="139" spans="1:12" ht="12.75" thickBot="1" x14ac:dyDescent="0.25">
      <c r="A139" s="56">
        <v>122</v>
      </c>
      <c r="B139" s="56"/>
      <c r="C139" s="57" t="s">
        <v>135</v>
      </c>
      <c r="D139" s="58" t="s">
        <v>24</v>
      </c>
      <c r="E139" s="71">
        <v>6374.66</v>
      </c>
      <c r="F139" s="60">
        <v>0.19</v>
      </c>
      <c r="G139" s="23">
        <f t="shared" si="12"/>
        <v>1211.1854000000001</v>
      </c>
      <c r="H139" s="59">
        <f t="shared" si="13"/>
        <v>7585.8454000000002</v>
      </c>
      <c r="I139" s="59"/>
      <c r="J139" s="59"/>
      <c r="K139" s="59"/>
      <c r="L139" s="59"/>
    </row>
    <row r="140" spans="1:12" ht="12.75" thickBot="1" x14ac:dyDescent="0.25">
      <c r="A140" s="56">
        <v>123</v>
      </c>
      <c r="B140" s="56"/>
      <c r="C140" s="57" t="s">
        <v>136</v>
      </c>
      <c r="D140" s="58" t="s">
        <v>24</v>
      </c>
      <c r="E140" s="71">
        <v>25193.79</v>
      </c>
      <c r="F140" s="60">
        <v>0.19</v>
      </c>
      <c r="G140" s="23">
        <f t="shared" si="12"/>
        <v>4786.8200999999999</v>
      </c>
      <c r="H140" s="59">
        <f t="shared" si="13"/>
        <v>29980.610100000002</v>
      </c>
      <c r="I140" s="59"/>
      <c r="J140" s="59"/>
      <c r="K140" s="59"/>
      <c r="L140" s="59"/>
    </row>
    <row r="141" spans="1:12" ht="12.75" thickBot="1" x14ac:dyDescent="0.25">
      <c r="A141" s="56">
        <v>124</v>
      </c>
      <c r="B141" s="56"/>
      <c r="C141" s="57" t="s">
        <v>137</v>
      </c>
      <c r="D141" s="58" t="s">
        <v>24</v>
      </c>
      <c r="E141" s="71">
        <v>29004.31</v>
      </c>
      <c r="F141" s="60">
        <v>0.19</v>
      </c>
      <c r="G141" s="23">
        <f t="shared" si="12"/>
        <v>5510.8189000000002</v>
      </c>
      <c r="H141" s="59">
        <f t="shared" si="13"/>
        <v>34515.128900000003</v>
      </c>
      <c r="I141" s="59"/>
      <c r="J141" s="59"/>
      <c r="K141" s="59"/>
      <c r="L141" s="59"/>
    </row>
    <row r="142" spans="1:12" ht="12.75" thickBot="1" x14ac:dyDescent="0.25">
      <c r="A142" s="56">
        <v>125</v>
      </c>
      <c r="B142" s="56"/>
      <c r="C142" s="57" t="s">
        <v>138</v>
      </c>
      <c r="D142" s="58" t="s">
        <v>24</v>
      </c>
      <c r="E142" s="71">
        <v>15210.75</v>
      </c>
      <c r="F142" s="60">
        <v>0.19</v>
      </c>
      <c r="G142" s="23">
        <f t="shared" si="12"/>
        <v>2890.0425</v>
      </c>
      <c r="H142" s="59">
        <f t="shared" si="13"/>
        <v>18100.7925</v>
      </c>
      <c r="I142" s="59"/>
      <c r="J142" s="59"/>
      <c r="K142" s="59"/>
      <c r="L142" s="59"/>
    </row>
    <row r="143" spans="1:12" ht="12.75" thickBot="1" x14ac:dyDescent="0.25">
      <c r="A143" s="56">
        <v>126</v>
      </c>
      <c r="B143" s="56"/>
      <c r="C143" s="57" t="s">
        <v>139</v>
      </c>
      <c r="D143" s="58" t="s">
        <v>59</v>
      </c>
      <c r="E143" s="71">
        <v>145754.47</v>
      </c>
      <c r="F143" s="60">
        <v>0.19</v>
      </c>
      <c r="G143" s="23">
        <f t="shared" si="12"/>
        <v>27693.349300000002</v>
      </c>
      <c r="H143" s="59">
        <f t="shared" si="13"/>
        <v>173447.8193</v>
      </c>
      <c r="I143" s="59"/>
      <c r="J143" s="59"/>
      <c r="K143" s="59"/>
      <c r="L143" s="59"/>
    </row>
    <row r="144" spans="1:12" ht="12.75" thickBot="1" x14ac:dyDescent="0.25">
      <c r="A144" s="56">
        <v>127</v>
      </c>
      <c r="B144" s="56"/>
      <c r="C144" s="57" t="s">
        <v>140</v>
      </c>
      <c r="D144" s="58" t="s">
        <v>59</v>
      </c>
      <c r="E144" s="71">
        <v>264318.55</v>
      </c>
      <c r="F144" s="60">
        <v>0.19</v>
      </c>
      <c r="G144" s="23">
        <f t="shared" si="12"/>
        <v>50220.5245</v>
      </c>
      <c r="H144" s="59">
        <f t="shared" si="13"/>
        <v>314539.07449999999</v>
      </c>
      <c r="I144" s="59"/>
      <c r="J144" s="59"/>
      <c r="K144" s="59"/>
      <c r="L144" s="59"/>
    </row>
    <row r="145" spans="1:12" ht="12.75" thickBot="1" x14ac:dyDescent="0.25">
      <c r="A145" s="56">
        <v>128</v>
      </c>
      <c r="B145" s="56"/>
      <c r="C145" s="57" t="s">
        <v>141</v>
      </c>
      <c r="D145" s="58" t="s">
        <v>24</v>
      </c>
      <c r="E145" s="71">
        <v>54462.94</v>
      </c>
      <c r="F145" s="60">
        <v>0.19</v>
      </c>
      <c r="G145" s="23">
        <f t="shared" si="12"/>
        <v>10347.9586</v>
      </c>
      <c r="H145" s="59">
        <f t="shared" si="13"/>
        <v>64810.8986</v>
      </c>
      <c r="I145" s="59"/>
      <c r="J145" s="59"/>
      <c r="K145" s="59"/>
      <c r="L145" s="59"/>
    </row>
    <row r="146" spans="1:12" ht="12.75" thickBot="1" x14ac:dyDescent="0.25">
      <c r="A146" s="56">
        <v>129</v>
      </c>
      <c r="B146" s="56"/>
      <c r="C146" s="57" t="s">
        <v>142</v>
      </c>
      <c r="D146" s="58" t="s">
        <v>59</v>
      </c>
      <c r="E146" s="71">
        <v>800178.9</v>
      </c>
      <c r="F146" s="60">
        <v>0.19</v>
      </c>
      <c r="G146" s="23">
        <f t="shared" si="12"/>
        <v>152033.99100000001</v>
      </c>
      <c r="H146" s="59">
        <f t="shared" si="13"/>
        <v>952212.89100000006</v>
      </c>
      <c r="I146" s="59"/>
      <c r="J146" s="59"/>
      <c r="K146" s="59"/>
      <c r="L146" s="59"/>
    </row>
    <row r="147" spans="1:12" ht="12.75" thickBot="1" x14ac:dyDescent="0.25">
      <c r="A147" s="56">
        <v>130</v>
      </c>
      <c r="B147" s="56"/>
      <c r="C147" s="57" t="s">
        <v>143</v>
      </c>
      <c r="D147" s="58" t="s">
        <v>59</v>
      </c>
      <c r="E147" s="71">
        <v>974211.25</v>
      </c>
      <c r="F147" s="60">
        <v>0.19</v>
      </c>
      <c r="G147" s="23">
        <f t="shared" si="12"/>
        <v>185100.13750000001</v>
      </c>
      <c r="H147" s="59">
        <f t="shared" si="13"/>
        <v>1159311.3875</v>
      </c>
      <c r="I147" s="59"/>
      <c r="J147" s="59"/>
      <c r="K147" s="59"/>
      <c r="L147" s="59"/>
    </row>
    <row r="148" spans="1:12" ht="12.75" thickBot="1" x14ac:dyDescent="0.25">
      <c r="A148" s="56">
        <v>131</v>
      </c>
      <c r="B148" s="56"/>
      <c r="C148" s="57" t="s">
        <v>144</v>
      </c>
      <c r="D148" s="58" t="s">
        <v>59</v>
      </c>
      <c r="E148" s="71">
        <v>1393936.53</v>
      </c>
      <c r="F148" s="60">
        <v>0.19</v>
      </c>
      <c r="G148" s="23">
        <f t="shared" si="12"/>
        <v>264847.94070000004</v>
      </c>
      <c r="H148" s="59">
        <f t="shared" si="13"/>
        <v>1658784.4706999999</v>
      </c>
      <c r="I148" s="59"/>
      <c r="J148" s="59"/>
      <c r="K148" s="59"/>
      <c r="L148" s="59"/>
    </row>
    <row r="149" spans="1:12" ht="12.75" thickBot="1" x14ac:dyDescent="0.25">
      <c r="A149" s="56">
        <v>132</v>
      </c>
      <c r="B149" s="56"/>
      <c r="C149" s="57" t="s">
        <v>145</v>
      </c>
      <c r="D149" s="58" t="s">
        <v>59</v>
      </c>
      <c r="E149" s="71">
        <v>1540871.45</v>
      </c>
      <c r="F149" s="60">
        <v>0.19</v>
      </c>
      <c r="G149" s="23">
        <f t="shared" si="12"/>
        <v>292765.57549999998</v>
      </c>
      <c r="H149" s="59">
        <f t="shared" si="13"/>
        <v>1833637.0255</v>
      </c>
      <c r="I149" s="59"/>
      <c r="J149" s="59"/>
      <c r="K149" s="59"/>
      <c r="L149" s="59"/>
    </row>
    <row r="150" spans="1:12" ht="12.75" thickBot="1" x14ac:dyDescent="0.25">
      <c r="A150" s="56">
        <v>133</v>
      </c>
      <c r="B150" s="56"/>
      <c r="C150" s="57" t="s">
        <v>146</v>
      </c>
      <c r="D150" s="58" t="s">
        <v>59</v>
      </c>
      <c r="E150" s="71">
        <v>1506432.96</v>
      </c>
      <c r="F150" s="60">
        <v>0.19</v>
      </c>
      <c r="G150" s="23">
        <f t="shared" si="12"/>
        <v>286222.26240000001</v>
      </c>
      <c r="H150" s="59">
        <f t="shared" si="13"/>
        <v>1792655.2223999999</v>
      </c>
      <c r="I150" s="59"/>
      <c r="J150" s="59"/>
      <c r="K150" s="59"/>
      <c r="L150" s="59"/>
    </row>
    <row r="151" spans="1:12" ht="12.75" thickBot="1" x14ac:dyDescent="0.25">
      <c r="A151" s="56">
        <v>134</v>
      </c>
      <c r="B151" s="56"/>
      <c r="C151" s="57" t="s">
        <v>147</v>
      </c>
      <c r="D151" s="58" t="s">
        <v>59</v>
      </c>
      <c r="E151" s="71">
        <v>1669755.84</v>
      </c>
      <c r="F151" s="60">
        <v>0.19</v>
      </c>
      <c r="G151" s="23">
        <f t="shared" si="12"/>
        <v>317253.60960000003</v>
      </c>
      <c r="H151" s="59">
        <f t="shared" si="13"/>
        <v>1987009.4496000002</v>
      </c>
      <c r="I151" s="59"/>
      <c r="J151" s="59"/>
      <c r="K151" s="59"/>
      <c r="L151" s="59"/>
    </row>
    <row r="152" spans="1:12" ht="12.75" thickBot="1" x14ac:dyDescent="0.25">
      <c r="A152" s="56">
        <v>135</v>
      </c>
      <c r="B152" s="56"/>
      <c r="C152" s="57" t="s">
        <v>148</v>
      </c>
      <c r="D152" s="58" t="s">
        <v>59</v>
      </c>
      <c r="E152" s="71">
        <v>1893741.2</v>
      </c>
      <c r="F152" s="60">
        <v>0.19</v>
      </c>
      <c r="G152" s="23">
        <f t="shared" si="12"/>
        <v>359810.82799999998</v>
      </c>
      <c r="H152" s="59">
        <f t="shared" si="13"/>
        <v>2253552.0279999999</v>
      </c>
      <c r="I152" s="59"/>
      <c r="J152" s="59"/>
      <c r="K152" s="59"/>
      <c r="L152" s="59"/>
    </row>
    <row r="153" spans="1:12" ht="12.75" thickBot="1" x14ac:dyDescent="0.25">
      <c r="A153" s="56">
        <v>136</v>
      </c>
      <c r="B153" s="56"/>
      <c r="C153" s="57" t="s">
        <v>149</v>
      </c>
      <c r="D153" s="58" t="s">
        <v>59</v>
      </c>
      <c r="E153" s="71">
        <v>2101660.7400000002</v>
      </c>
      <c r="F153" s="60">
        <v>0.19</v>
      </c>
      <c r="G153" s="23">
        <f t="shared" si="12"/>
        <v>399315.54060000007</v>
      </c>
      <c r="H153" s="59">
        <f t="shared" si="13"/>
        <v>2500976.2806000002</v>
      </c>
      <c r="I153" s="59"/>
      <c r="J153" s="59"/>
      <c r="K153" s="59"/>
      <c r="L153" s="59"/>
    </row>
    <row r="154" spans="1:12" ht="12.75" thickBot="1" x14ac:dyDescent="0.25">
      <c r="A154" s="56">
        <v>137</v>
      </c>
      <c r="B154" s="56"/>
      <c r="C154" s="57" t="s">
        <v>150</v>
      </c>
      <c r="D154" s="58" t="s">
        <v>82</v>
      </c>
      <c r="E154" s="71">
        <v>299729.95</v>
      </c>
      <c r="F154" s="60">
        <v>0.19</v>
      </c>
      <c r="G154" s="23">
        <f t="shared" si="12"/>
        <v>56948.690500000004</v>
      </c>
      <c r="H154" s="59">
        <f t="shared" si="13"/>
        <v>356678.64050000004</v>
      </c>
      <c r="I154" s="59"/>
      <c r="J154" s="59"/>
      <c r="K154" s="59"/>
      <c r="L154" s="59"/>
    </row>
    <row r="155" spans="1:12" ht="12.75" thickBot="1" x14ac:dyDescent="0.25">
      <c r="A155" s="56">
        <v>138</v>
      </c>
      <c r="B155" s="56"/>
      <c r="C155" s="57" t="s">
        <v>151</v>
      </c>
      <c r="D155" s="58" t="s">
        <v>59</v>
      </c>
      <c r="E155" s="71">
        <v>108238.37</v>
      </c>
      <c r="F155" s="60">
        <v>0.19</v>
      </c>
      <c r="G155" s="23">
        <f t="shared" si="12"/>
        <v>20565.290300000001</v>
      </c>
      <c r="H155" s="59">
        <f t="shared" si="13"/>
        <v>128803.66029999999</v>
      </c>
      <c r="I155" s="59"/>
      <c r="J155" s="59"/>
      <c r="K155" s="59"/>
      <c r="L155" s="59"/>
    </row>
    <row r="156" spans="1:12" ht="12.75" thickBot="1" x14ac:dyDescent="0.25">
      <c r="A156" s="56">
        <v>139</v>
      </c>
      <c r="B156" s="56"/>
      <c r="C156" s="57" t="s">
        <v>152</v>
      </c>
      <c r="D156" s="58" t="s">
        <v>59</v>
      </c>
      <c r="E156" s="71">
        <v>112718.03</v>
      </c>
      <c r="F156" s="60">
        <v>0.19</v>
      </c>
      <c r="G156" s="23">
        <f t="shared" si="12"/>
        <v>21416.4257</v>
      </c>
      <c r="H156" s="59">
        <f t="shared" si="13"/>
        <v>134134.45569999999</v>
      </c>
      <c r="I156" s="59"/>
      <c r="J156" s="59"/>
      <c r="K156" s="59"/>
      <c r="L156" s="59"/>
    </row>
    <row r="157" spans="1:12" ht="12.75" thickBot="1" x14ac:dyDescent="0.25">
      <c r="A157" s="56">
        <v>140</v>
      </c>
      <c r="B157" s="56"/>
      <c r="C157" s="57" t="s">
        <v>153</v>
      </c>
      <c r="D157" s="58" t="s">
        <v>24</v>
      </c>
      <c r="E157" s="71">
        <v>15866.92</v>
      </c>
      <c r="F157" s="60">
        <v>0.19</v>
      </c>
      <c r="G157" s="23">
        <f t="shared" si="12"/>
        <v>3014.7148000000002</v>
      </c>
      <c r="H157" s="59">
        <f t="shared" si="13"/>
        <v>18881.6348</v>
      </c>
      <c r="I157" s="59"/>
      <c r="J157" s="59"/>
      <c r="K157" s="59"/>
      <c r="L157" s="59"/>
    </row>
    <row r="158" spans="1:12" ht="12.75" thickBot="1" x14ac:dyDescent="0.25">
      <c r="A158" s="56">
        <v>141</v>
      </c>
      <c r="B158" s="56"/>
      <c r="C158" s="57" t="s">
        <v>154</v>
      </c>
      <c r="D158" s="58" t="s">
        <v>24</v>
      </c>
      <c r="E158" s="71">
        <v>90498.08</v>
      </c>
      <c r="F158" s="60">
        <v>0.19</v>
      </c>
      <c r="G158" s="23">
        <f t="shared" si="12"/>
        <v>17194.635200000001</v>
      </c>
      <c r="H158" s="59">
        <f t="shared" si="13"/>
        <v>107692.71520000001</v>
      </c>
      <c r="I158" s="59"/>
      <c r="J158" s="59"/>
      <c r="K158" s="59"/>
      <c r="L158" s="59"/>
    </row>
    <row r="159" spans="1:12" ht="12.75" thickBot="1" x14ac:dyDescent="0.25">
      <c r="A159" s="56">
        <v>142</v>
      </c>
      <c r="B159" s="56"/>
      <c r="C159" s="57" t="s">
        <v>155</v>
      </c>
      <c r="D159" s="58" t="s">
        <v>24</v>
      </c>
      <c r="E159" s="71">
        <v>45552.26</v>
      </c>
      <c r="F159" s="60">
        <v>0.19</v>
      </c>
      <c r="G159" s="23">
        <f t="shared" si="12"/>
        <v>8654.9294000000009</v>
      </c>
      <c r="H159" s="59">
        <f t="shared" si="13"/>
        <v>54207.189400000003</v>
      </c>
      <c r="I159" s="59"/>
      <c r="J159" s="59"/>
      <c r="K159" s="59"/>
      <c r="L159" s="59"/>
    </row>
    <row r="160" spans="1:12" ht="12.75" thickBot="1" x14ac:dyDescent="0.25">
      <c r="A160" s="56">
        <v>143</v>
      </c>
      <c r="B160" s="56"/>
      <c r="C160" s="57" t="s">
        <v>156</v>
      </c>
      <c r="D160" s="58" t="s">
        <v>24</v>
      </c>
      <c r="E160" s="71">
        <v>59722.01</v>
      </c>
      <c r="F160" s="60">
        <v>0.19</v>
      </c>
      <c r="G160" s="23">
        <f t="shared" si="12"/>
        <v>11347.181900000001</v>
      </c>
      <c r="H160" s="59">
        <f t="shared" si="13"/>
        <v>71069.191900000005</v>
      </c>
      <c r="I160" s="59"/>
      <c r="J160" s="59"/>
      <c r="K160" s="59"/>
      <c r="L160" s="59"/>
    </row>
    <row r="161" spans="1:12" ht="12.75" thickBot="1" x14ac:dyDescent="0.25">
      <c r="A161" s="56">
        <v>144</v>
      </c>
      <c r="B161" s="56"/>
      <c r="C161" s="57" t="s">
        <v>157</v>
      </c>
      <c r="D161" s="58" t="s">
        <v>82</v>
      </c>
      <c r="E161" s="71">
        <v>1754750.55</v>
      </c>
      <c r="F161" s="60">
        <v>0.19</v>
      </c>
      <c r="G161" s="23">
        <f t="shared" si="12"/>
        <v>333402.60450000002</v>
      </c>
      <c r="H161" s="59">
        <f t="shared" si="13"/>
        <v>2088153.1545000002</v>
      </c>
      <c r="I161" s="59"/>
      <c r="J161" s="59"/>
      <c r="K161" s="59"/>
      <c r="L161" s="59"/>
    </row>
    <row r="162" spans="1:12" ht="12.75" thickBot="1" x14ac:dyDescent="0.25">
      <c r="A162" s="56">
        <v>145</v>
      </c>
      <c r="B162" s="56"/>
      <c r="C162" s="57" t="s">
        <v>158</v>
      </c>
      <c r="D162" s="58" t="s">
        <v>159</v>
      </c>
      <c r="E162" s="71">
        <v>712600.61</v>
      </c>
      <c r="F162" s="60">
        <v>0.19</v>
      </c>
      <c r="G162" s="23">
        <f t="shared" si="12"/>
        <v>135394.1159</v>
      </c>
      <c r="H162" s="59">
        <f t="shared" si="13"/>
        <v>847994.72589999996</v>
      </c>
      <c r="I162" s="59"/>
      <c r="J162" s="59"/>
      <c r="K162" s="59"/>
      <c r="L162" s="59"/>
    </row>
    <row r="163" spans="1:12" ht="12.75" thickBot="1" x14ac:dyDescent="0.25">
      <c r="A163" s="56">
        <v>146</v>
      </c>
      <c r="B163" s="56"/>
      <c r="C163" s="57" t="s">
        <v>160</v>
      </c>
      <c r="D163" s="58" t="s">
        <v>159</v>
      </c>
      <c r="E163" s="71">
        <v>855682.85</v>
      </c>
      <c r="F163" s="60">
        <v>0.19</v>
      </c>
      <c r="G163" s="23">
        <f t="shared" si="12"/>
        <v>162579.7415</v>
      </c>
      <c r="H163" s="59">
        <f t="shared" si="13"/>
        <v>1018262.5915</v>
      </c>
      <c r="I163" s="59"/>
      <c r="J163" s="59"/>
      <c r="K163" s="59"/>
      <c r="L163" s="59"/>
    </row>
    <row r="164" spans="1:12" ht="12.75" thickBot="1" x14ac:dyDescent="0.25">
      <c r="A164" s="56">
        <v>147</v>
      </c>
      <c r="B164" s="56"/>
      <c r="C164" s="57" t="s">
        <v>161</v>
      </c>
      <c r="D164" s="58" t="s">
        <v>159</v>
      </c>
      <c r="E164" s="71">
        <v>108886.97</v>
      </c>
      <c r="F164" s="60">
        <v>0.19</v>
      </c>
      <c r="G164" s="23">
        <f t="shared" si="12"/>
        <v>20688.524300000001</v>
      </c>
      <c r="H164" s="59">
        <f t="shared" si="13"/>
        <v>129575.49430000001</v>
      </c>
      <c r="I164" s="59"/>
      <c r="J164" s="59"/>
      <c r="K164" s="59"/>
      <c r="L164" s="59"/>
    </row>
    <row r="165" spans="1:12" ht="12.75" thickBot="1" x14ac:dyDescent="0.25">
      <c r="A165" s="56">
        <v>148</v>
      </c>
      <c r="B165" s="56"/>
      <c r="C165" s="57" t="s">
        <v>162</v>
      </c>
      <c r="D165" s="58" t="s">
        <v>24</v>
      </c>
      <c r="E165" s="71">
        <v>96154.95</v>
      </c>
      <c r="F165" s="60">
        <v>0.19</v>
      </c>
      <c r="G165" s="23">
        <f t="shared" si="12"/>
        <v>18269.440500000001</v>
      </c>
      <c r="H165" s="59">
        <f t="shared" si="13"/>
        <v>114424.39049999999</v>
      </c>
      <c r="I165" s="59"/>
      <c r="J165" s="59"/>
      <c r="K165" s="59"/>
      <c r="L165" s="59"/>
    </row>
    <row r="166" spans="1:12" ht="12.75" thickBot="1" x14ac:dyDescent="0.25">
      <c r="A166" s="56">
        <v>149</v>
      </c>
      <c r="B166" s="56"/>
      <c r="C166" s="57" t="s">
        <v>163</v>
      </c>
      <c r="D166" s="58" t="s">
        <v>24</v>
      </c>
      <c r="E166" s="71">
        <v>87653.97</v>
      </c>
      <c r="F166" s="60">
        <v>0.19</v>
      </c>
      <c r="G166" s="23">
        <f t="shared" si="12"/>
        <v>16654.254300000001</v>
      </c>
      <c r="H166" s="59">
        <f t="shared" si="13"/>
        <v>104308.2243</v>
      </c>
      <c r="I166" s="59"/>
      <c r="J166" s="59"/>
      <c r="K166" s="59"/>
      <c r="L166" s="59"/>
    </row>
    <row r="167" spans="1:12" ht="12.75" thickBot="1" x14ac:dyDescent="0.25">
      <c r="A167" s="56">
        <v>150</v>
      </c>
      <c r="B167" s="56"/>
      <c r="C167" s="57" t="s">
        <v>164</v>
      </c>
      <c r="D167" s="58" t="s">
        <v>165</v>
      </c>
      <c r="E167" s="71">
        <v>95245.83</v>
      </c>
      <c r="F167" s="60">
        <v>0.19</v>
      </c>
      <c r="G167" s="23">
        <f t="shared" si="12"/>
        <v>18096.707699999999</v>
      </c>
      <c r="H167" s="59">
        <f t="shared" si="13"/>
        <v>113342.5377</v>
      </c>
      <c r="I167" s="59"/>
      <c r="J167" s="59"/>
      <c r="K167" s="59"/>
      <c r="L167" s="59"/>
    </row>
    <row r="168" spans="1:12" ht="12.75" thickBot="1" x14ac:dyDescent="0.25">
      <c r="A168" s="56">
        <v>151</v>
      </c>
      <c r="B168" s="56"/>
      <c r="C168" s="57" t="s">
        <v>166</v>
      </c>
      <c r="D168" s="58" t="s">
        <v>165</v>
      </c>
      <c r="E168" s="71">
        <v>122896.73</v>
      </c>
      <c r="F168" s="60">
        <v>0.19</v>
      </c>
      <c r="G168" s="23">
        <f t="shared" si="12"/>
        <v>23350.378700000001</v>
      </c>
      <c r="H168" s="59">
        <f t="shared" si="13"/>
        <v>146247.10869999998</v>
      </c>
      <c r="I168" s="59"/>
      <c r="J168" s="59"/>
      <c r="K168" s="59"/>
      <c r="L168" s="59"/>
    </row>
    <row r="169" spans="1:12" ht="12.75" thickBot="1" x14ac:dyDescent="0.25">
      <c r="A169" s="56">
        <v>152</v>
      </c>
      <c r="B169" s="56"/>
      <c r="C169" s="57" t="s">
        <v>167</v>
      </c>
      <c r="D169" s="58" t="s">
        <v>165</v>
      </c>
      <c r="E169" s="71">
        <v>155807.76999999999</v>
      </c>
      <c r="F169" s="60">
        <v>0.19</v>
      </c>
      <c r="G169" s="23">
        <f t="shared" si="12"/>
        <v>29603.476299999998</v>
      </c>
      <c r="H169" s="59">
        <f t="shared" si="13"/>
        <v>185411.2463</v>
      </c>
      <c r="I169" s="59"/>
      <c r="J169" s="59"/>
      <c r="K169" s="59"/>
      <c r="L169" s="59"/>
    </row>
    <row r="170" spans="1:12" ht="12.75" thickBot="1" x14ac:dyDescent="0.25">
      <c r="A170" s="56">
        <v>153</v>
      </c>
      <c r="B170" s="56"/>
      <c r="C170" s="57" t="s">
        <v>168</v>
      </c>
      <c r="D170" s="58" t="s">
        <v>165</v>
      </c>
      <c r="E170" s="71">
        <v>34656.86</v>
      </c>
      <c r="F170" s="60">
        <v>0.19</v>
      </c>
      <c r="G170" s="23">
        <f t="shared" si="12"/>
        <v>6584.8033999999998</v>
      </c>
      <c r="H170" s="59">
        <f t="shared" si="13"/>
        <v>41241.663399999998</v>
      </c>
      <c r="I170" s="59"/>
      <c r="J170" s="59"/>
      <c r="K170" s="59"/>
      <c r="L170" s="59"/>
    </row>
    <row r="171" spans="1:12" ht="12.75" thickBot="1" x14ac:dyDescent="0.25">
      <c r="A171" s="56">
        <v>154</v>
      </c>
      <c r="B171" s="56"/>
      <c r="C171" s="57" t="s">
        <v>169</v>
      </c>
      <c r="D171" s="58" t="s">
        <v>24</v>
      </c>
      <c r="E171" s="71">
        <v>26589.360000000001</v>
      </c>
      <c r="F171" s="60">
        <v>0.19</v>
      </c>
      <c r="G171" s="23">
        <f t="shared" si="12"/>
        <v>5051.9784</v>
      </c>
      <c r="H171" s="59">
        <f t="shared" si="13"/>
        <v>31641.338400000001</v>
      </c>
      <c r="I171" s="59"/>
      <c r="J171" s="59"/>
      <c r="K171" s="59"/>
      <c r="L171" s="59"/>
    </row>
    <row r="172" spans="1:12" ht="12.75" thickBot="1" x14ac:dyDescent="0.25">
      <c r="A172" s="56">
        <v>155</v>
      </c>
      <c r="B172" s="56"/>
      <c r="C172" s="57" t="s">
        <v>170</v>
      </c>
      <c r="D172" s="58" t="s">
        <v>24</v>
      </c>
      <c r="E172" s="71">
        <v>25801.31</v>
      </c>
      <c r="F172" s="60">
        <v>0.19</v>
      </c>
      <c r="G172" s="23">
        <f t="shared" si="12"/>
        <v>4902.2489000000005</v>
      </c>
      <c r="H172" s="59">
        <f t="shared" si="13"/>
        <v>30703.558900000004</v>
      </c>
      <c r="I172" s="59"/>
      <c r="J172" s="59"/>
      <c r="K172" s="59"/>
      <c r="L172" s="59"/>
    </row>
    <row r="173" spans="1:12" ht="12.75" thickBot="1" x14ac:dyDescent="0.25">
      <c r="A173" s="56">
        <v>156</v>
      </c>
      <c r="B173" s="56"/>
      <c r="C173" s="57" t="s">
        <v>171</v>
      </c>
      <c r="D173" s="58" t="s">
        <v>24</v>
      </c>
      <c r="E173" s="71">
        <v>48463.39</v>
      </c>
      <c r="F173" s="60">
        <v>0.19</v>
      </c>
      <c r="G173" s="23">
        <f t="shared" si="12"/>
        <v>9208.0440999999992</v>
      </c>
      <c r="H173" s="59">
        <f t="shared" si="13"/>
        <v>57671.434099999999</v>
      </c>
      <c r="I173" s="59"/>
      <c r="J173" s="59"/>
      <c r="K173" s="59"/>
      <c r="L173" s="59"/>
    </row>
    <row r="174" spans="1:12" ht="12.75" thickBot="1" x14ac:dyDescent="0.25">
      <c r="A174" s="56">
        <v>157</v>
      </c>
      <c r="B174" s="56"/>
      <c r="C174" s="57" t="s">
        <v>172</v>
      </c>
      <c r="D174" s="58" t="s">
        <v>24</v>
      </c>
      <c r="E174" s="71">
        <v>66144.23</v>
      </c>
      <c r="F174" s="60">
        <v>0.19</v>
      </c>
      <c r="G174" s="23">
        <f t="shared" si="12"/>
        <v>12567.403699999999</v>
      </c>
      <c r="H174" s="59">
        <f t="shared" si="13"/>
        <v>78711.633699999991</v>
      </c>
      <c r="I174" s="59"/>
      <c r="J174" s="59"/>
      <c r="K174" s="59"/>
      <c r="L174" s="59"/>
    </row>
    <row r="175" spans="1:12" ht="12.75" thickBot="1" x14ac:dyDescent="0.25">
      <c r="A175" s="56">
        <v>158</v>
      </c>
      <c r="B175" s="56"/>
      <c r="C175" s="57" t="s">
        <v>173</v>
      </c>
      <c r="D175" s="58" t="s">
        <v>24</v>
      </c>
      <c r="E175" s="71">
        <v>68619.72</v>
      </c>
      <c r="F175" s="60">
        <v>0.19</v>
      </c>
      <c r="G175" s="23">
        <f t="shared" si="12"/>
        <v>13037.746800000001</v>
      </c>
      <c r="H175" s="59">
        <f t="shared" si="13"/>
        <v>81657.466799999995</v>
      </c>
      <c r="I175" s="59"/>
      <c r="J175" s="59"/>
      <c r="K175" s="59"/>
      <c r="L175" s="59"/>
    </row>
    <row r="176" spans="1:12" ht="12.75" thickBot="1" x14ac:dyDescent="0.25">
      <c r="A176" s="56">
        <v>159</v>
      </c>
      <c r="B176" s="56"/>
      <c r="C176" s="57" t="s">
        <v>174</v>
      </c>
      <c r="D176" s="58" t="s">
        <v>165</v>
      </c>
      <c r="E176" s="71">
        <v>50573.5</v>
      </c>
      <c r="F176" s="60">
        <v>0.19</v>
      </c>
      <c r="G176" s="23">
        <f t="shared" si="12"/>
        <v>9608.9650000000001</v>
      </c>
      <c r="H176" s="59">
        <f t="shared" si="13"/>
        <v>60182.464999999997</v>
      </c>
      <c r="I176" s="59"/>
      <c r="J176" s="59"/>
      <c r="K176" s="59"/>
      <c r="L176" s="59"/>
    </row>
    <row r="177" spans="1:12" ht="12.75" thickBot="1" x14ac:dyDescent="0.25">
      <c r="A177" s="56">
        <v>160</v>
      </c>
      <c r="B177" s="56"/>
      <c r="C177" s="57" t="s">
        <v>175</v>
      </c>
      <c r="D177" s="58" t="s">
        <v>24</v>
      </c>
      <c r="E177" s="71">
        <v>49920.58</v>
      </c>
      <c r="F177" s="60">
        <v>0.19</v>
      </c>
      <c r="G177" s="23">
        <f t="shared" si="12"/>
        <v>9484.9102000000003</v>
      </c>
      <c r="H177" s="59">
        <f t="shared" si="13"/>
        <v>59405.4902</v>
      </c>
      <c r="I177" s="59"/>
      <c r="J177" s="59"/>
      <c r="K177" s="59"/>
      <c r="L177" s="59"/>
    </row>
    <row r="178" spans="1:12" ht="12.75" thickBot="1" x14ac:dyDescent="0.25">
      <c r="A178" s="56">
        <v>161</v>
      </c>
      <c r="B178" s="56"/>
      <c r="C178" s="57" t="s">
        <v>176</v>
      </c>
      <c r="D178" s="58" t="s">
        <v>24</v>
      </c>
      <c r="E178" s="71">
        <v>49920.58</v>
      </c>
      <c r="F178" s="60">
        <v>0.19</v>
      </c>
      <c r="G178" s="23">
        <f t="shared" si="12"/>
        <v>9484.9102000000003</v>
      </c>
      <c r="H178" s="59">
        <f t="shared" si="13"/>
        <v>59405.4902</v>
      </c>
      <c r="I178" s="59"/>
      <c r="J178" s="59"/>
      <c r="K178" s="59"/>
      <c r="L178" s="59"/>
    </row>
    <row r="179" spans="1:12" ht="12.75" thickBot="1" x14ac:dyDescent="0.25">
      <c r="A179" s="56">
        <v>162</v>
      </c>
      <c r="B179" s="56"/>
      <c r="C179" s="57" t="s">
        <v>177</v>
      </c>
      <c r="D179" s="58" t="s">
        <v>24</v>
      </c>
      <c r="E179" s="71">
        <v>49920.58</v>
      </c>
      <c r="F179" s="60">
        <v>0.19</v>
      </c>
      <c r="G179" s="23">
        <f t="shared" si="12"/>
        <v>9484.9102000000003</v>
      </c>
      <c r="H179" s="59">
        <f t="shared" si="13"/>
        <v>59405.4902</v>
      </c>
      <c r="I179" s="59"/>
      <c r="J179" s="59"/>
      <c r="K179" s="59"/>
      <c r="L179" s="59"/>
    </row>
    <row r="180" spans="1:12" ht="12.75" thickBot="1" x14ac:dyDescent="0.25">
      <c r="A180" s="56">
        <v>163</v>
      </c>
      <c r="B180" s="56"/>
      <c r="C180" s="57" t="s">
        <v>178</v>
      </c>
      <c r="D180" s="58" t="s">
        <v>165</v>
      </c>
      <c r="E180" s="71">
        <v>445273.63</v>
      </c>
      <c r="F180" s="60">
        <v>0.19</v>
      </c>
      <c r="G180" s="23">
        <f t="shared" si="12"/>
        <v>84601.989700000006</v>
      </c>
      <c r="H180" s="59">
        <f t="shared" si="13"/>
        <v>529875.61970000004</v>
      </c>
      <c r="I180" s="59"/>
      <c r="J180" s="59"/>
      <c r="K180" s="59"/>
      <c r="L180" s="59"/>
    </row>
    <row r="181" spans="1:12" ht="12.75" thickBot="1" x14ac:dyDescent="0.25">
      <c r="A181" s="56">
        <v>164</v>
      </c>
      <c r="B181" s="56"/>
      <c r="C181" s="57" t="s">
        <v>179</v>
      </c>
      <c r="D181" s="58" t="s">
        <v>165</v>
      </c>
      <c r="E181" s="71">
        <v>752578.15</v>
      </c>
      <c r="F181" s="60">
        <v>0.19</v>
      </c>
      <c r="G181" s="23">
        <f t="shared" si="12"/>
        <v>142989.84849999999</v>
      </c>
      <c r="H181" s="59">
        <f t="shared" si="13"/>
        <v>895567.99849999999</v>
      </c>
      <c r="I181" s="59"/>
      <c r="J181" s="59"/>
      <c r="K181" s="59"/>
      <c r="L181" s="59"/>
    </row>
    <row r="182" spans="1:12" ht="12.75" thickBot="1" x14ac:dyDescent="0.25">
      <c r="B182" s="33"/>
      <c r="C182" s="34"/>
      <c r="D182" s="47"/>
      <c r="E182" s="4"/>
      <c r="F182" s="36"/>
      <c r="G182" s="35"/>
      <c r="H182" s="35"/>
      <c r="I182" s="35"/>
      <c r="J182" s="35"/>
      <c r="K182" s="35"/>
      <c r="L182" s="35"/>
    </row>
    <row r="183" spans="1:12" ht="55.5" customHeight="1" thickBot="1" x14ac:dyDescent="0.25">
      <c r="A183" s="55" t="s">
        <v>1</v>
      </c>
      <c r="B183" s="55"/>
      <c r="C183" s="53" t="s">
        <v>2</v>
      </c>
      <c r="D183" s="54" t="s">
        <v>3</v>
      </c>
      <c r="E183" s="68" t="s">
        <v>428</v>
      </c>
      <c r="F183" s="54" t="s">
        <v>435</v>
      </c>
      <c r="G183" s="54" t="s">
        <v>429</v>
      </c>
      <c r="H183" s="54" t="s">
        <v>434</v>
      </c>
      <c r="I183" s="87" t="s">
        <v>441</v>
      </c>
      <c r="J183" s="87" t="s">
        <v>439</v>
      </c>
      <c r="K183" s="21" t="s">
        <v>438</v>
      </c>
      <c r="L183" s="21" t="s">
        <v>440</v>
      </c>
    </row>
    <row r="184" spans="1:12" ht="15.75" customHeight="1" thickBot="1" x14ac:dyDescent="0.25">
      <c r="A184" s="61">
        <v>165</v>
      </c>
      <c r="B184" s="61"/>
      <c r="C184" s="46" t="s">
        <v>180</v>
      </c>
      <c r="D184" s="52" t="s">
        <v>181</v>
      </c>
      <c r="E184" s="71">
        <v>793590.76</v>
      </c>
      <c r="F184" s="62">
        <v>0.19</v>
      </c>
      <c r="G184" s="23">
        <f>+F184*E184</f>
        <v>150782.2444</v>
      </c>
      <c r="H184" s="63">
        <f>+E184+G184</f>
        <v>944373.00439999998</v>
      </c>
      <c r="I184" s="63"/>
      <c r="J184" s="63"/>
      <c r="K184" s="63"/>
      <c r="L184" s="63"/>
    </row>
    <row r="185" spans="1:12" ht="15.75" customHeight="1" thickBot="1" x14ac:dyDescent="0.25">
      <c r="A185" s="61">
        <v>166</v>
      </c>
      <c r="B185" s="61"/>
      <c r="C185" s="46" t="s">
        <v>182</v>
      </c>
      <c r="D185" s="52" t="s">
        <v>181</v>
      </c>
      <c r="E185" s="71">
        <v>1415193.28</v>
      </c>
      <c r="F185" s="62">
        <v>0.19</v>
      </c>
      <c r="G185" s="23">
        <f t="shared" ref="G185:G224" si="14">+F185*E185</f>
        <v>268886.72320000001</v>
      </c>
      <c r="H185" s="63">
        <f t="shared" ref="H185:H224" si="15">+E185+G185</f>
        <v>1684080.0032000002</v>
      </c>
      <c r="I185" s="63"/>
      <c r="J185" s="63"/>
      <c r="K185" s="63"/>
      <c r="L185" s="63"/>
    </row>
    <row r="186" spans="1:12" ht="12.75" thickBot="1" x14ac:dyDescent="0.25">
      <c r="A186" s="61">
        <v>167</v>
      </c>
      <c r="B186" s="61"/>
      <c r="C186" s="46" t="s">
        <v>183</v>
      </c>
      <c r="D186" s="52" t="s">
        <v>181</v>
      </c>
      <c r="E186" s="71">
        <v>2088735.29</v>
      </c>
      <c r="F186" s="62">
        <v>0.19</v>
      </c>
      <c r="G186" s="23">
        <f t="shared" si="14"/>
        <v>396859.70510000002</v>
      </c>
      <c r="H186" s="63">
        <f t="shared" si="15"/>
        <v>2485594.9950999999</v>
      </c>
      <c r="I186" s="63"/>
      <c r="J186" s="63"/>
      <c r="K186" s="63"/>
      <c r="L186" s="63"/>
    </row>
    <row r="187" spans="1:12" ht="12.75" thickBot="1" x14ac:dyDescent="0.25">
      <c r="A187" s="61">
        <v>168</v>
      </c>
      <c r="B187" s="61"/>
      <c r="C187" s="46" t="s">
        <v>184</v>
      </c>
      <c r="D187" s="52" t="s">
        <v>181</v>
      </c>
      <c r="E187" s="71">
        <v>3009605.04</v>
      </c>
      <c r="F187" s="62">
        <v>0.19</v>
      </c>
      <c r="G187" s="23">
        <f t="shared" si="14"/>
        <v>571824.95759999997</v>
      </c>
      <c r="H187" s="63">
        <f t="shared" si="15"/>
        <v>3581429.9975999999</v>
      </c>
      <c r="I187" s="63"/>
      <c r="J187" s="63"/>
      <c r="K187" s="63"/>
      <c r="L187" s="63"/>
    </row>
    <row r="188" spans="1:12" ht="12.75" thickBot="1" x14ac:dyDescent="0.25">
      <c r="A188" s="61">
        <v>169</v>
      </c>
      <c r="B188" s="61"/>
      <c r="C188" s="46" t="s">
        <v>185</v>
      </c>
      <c r="D188" s="52" t="s">
        <v>181</v>
      </c>
      <c r="E188" s="71">
        <v>1515624.37</v>
      </c>
      <c r="F188" s="62">
        <v>0.19</v>
      </c>
      <c r="G188" s="23">
        <f t="shared" si="14"/>
        <v>287968.63030000002</v>
      </c>
      <c r="H188" s="63">
        <f t="shared" si="15"/>
        <v>1803593.0003000002</v>
      </c>
      <c r="I188" s="63"/>
      <c r="J188" s="63"/>
      <c r="K188" s="63"/>
      <c r="L188" s="63"/>
    </row>
    <row r="189" spans="1:12" ht="12.75" thickBot="1" x14ac:dyDescent="0.25">
      <c r="A189" s="61">
        <v>170</v>
      </c>
      <c r="B189" s="61"/>
      <c r="C189" s="46" t="s">
        <v>186</v>
      </c>
      <c r="D189" s="52" t="s">
        <v>181</v>
      </c>
      <c r="E189" s="71">
        <v>2206016.81</v>
      </c>
      <c r="F189" s="62">
        <v>0.19</v>
      </c>
      <c r="G189" s="23">
        <f t="shared" si="14"/>
        <v>419143.19390000001</v>
      </c>
      <c r="H189" s="63">
        <f t="shared" si="15"/>
        <v>2625160.0038999999</v>
      </c>
      <c r="I189" s="63"/>
      <c r="J189" s="63"/>
      <c r="K189" s="63"/>
      <c r="L189" s="63"/>
    </row>
    <row r="190" spans="1:12" ht="12.75" thickBot="1" x14ac:dyDescent="0.25">
      <c r="A190" s="61">
        <v>171</v>
      </c>
      <c r="B190" s="61"/>
      <c r="C190" s="46" t="s">
        <v>187</v>
      </c>
      <c r="D190" s="52" t="s">
        <v>181</v>
      </c>
      <c r="E190" s="71">
        <v>3137657.14</v>
      </c>
      <c r="F190" s="62">
        <v>0.19</v>
      </c>
      <c r="G190" s="23">
        <f t="shared" si="14"/>
        <v>596154.85660000006</v>
      </c>
      <c r="H190" s="63">
        <f t="shared" si="15"/>
        <v>3733811.9966000002</v>
      </c>
      <c r="I190" s="63"/>
      <c r="J190" s="63"/>
      <c r="K190" s="63"/>
      <c r="L190" s="63"/>
    </row>
    <row r="191" spans="1:12" ht="12.75" thickBot="1" x14ac:dyDescent="0.25">
      <c r="A191" s="61">
        <v>172</v>
      </c>
      <c r="B191" s="61"/>
      <c r="C191" s="46" t="s">
        <v>188</v>
      </c>
      <c r="D191" s="52" t="s">
        <v>181</v>
      </c>
      <c r="E191" s="71">
        <v>3825210.08</v>
      </c>
      <c r="F191" s="62">
        <v>0.19</v>
      </c>
      <c r="G191" s="23">
        <f t="shared" si="14"/>
        <v>726789.91520000005</v>
      </c>
      <c r="H191" s="63">
        <f t="shared" si="15"/>
        <v>4551999.9951999998</v>
      </c>
      <c r="I191" s="63"/>
      <c r="J191" s="63"/>
      <c r="K191" s="63"/>
      <c r="L191" s="63"/>
    </row>
    <row r="192" spans="1:12" ht="12.75" thickBot="1" x14ac:dyDescent="0.25">
      <c r="A192" s="61">
        <v>173</v>
      </c>
      <c r="B192" s="61"/>
      <c r="C192" s="46" t="s">
        <v>189</v>
      </c>
      <c r="D192" s="52" t="s">
        <v>181</v>
      </c>
      <c r="E192" s="71">
        <v>744111.76</v>
      </c>
      <c r="F192" s="62">
        <v>0.19</v>
      </c>
      <c r="G192" s="23">
        <f t="shared" si="14"/>
        <v>141381.23440000002</v>
      </c>
      <c r="H192" s="63">
        <f t="shared" si="15"/>
        <v>885492.99439999997</v>
      </c>
      <c r="I192" s="63"/>
      <c r="J192" s="63"/>
      <c r="K192" s="63"/>
      <c r="L192" s="63"/>
    </row>
    <row r="193" spans="1:12" ht="12.75" thickBot="1" x14ac:dyDescent="0.25">
      <c r="A193" s="61">
        <v>174</v>
      </c>
      <c r="B193" s="61"/>
      <c r="C193" s="46" t="s">
        <v>190</v>
      </c>
      <c r="D193" s="52" t="s">
        <v>181</v>
      </c>
      <c r="E193" s="71">
        <v>1118379.83</v>
      </c>
      <c r="F193" s="62">
        <v>0.19</v>
      </c>
      <c r="G193" s="23">
        <f t="shared" si="14"/>
        <v>212492.16770000002</v>
      </c>
      <c r="H193" s="63">
        <f t="shared" si="15"/>
        <v>1330871.9977000002</v>
      </c>
      <c r="I193" s="63"/>
      <c r="J193" s="63"/>
      <c r="K193" s="63"/>
      <c r="L193" s="63"/>
    </row>
    <row r="194" spans="1:12" ht="12.75" thickBot="1" x14ac:dyDescent="0.25">
      <c r="A194" s="61">
        <v>175</v>
      </c>
      <c r="B194" s="61"/>
      <c r="C194" s="46" t="s">
        <v>191</v>
      </c>
      <c r="D194" s="52" t="s">
        <v>24</v>
      </c>
      <c r="E194" s="71">
        <v>3536134.45</v>
      </c>
      <c r="F194" s="62">
        <v>0.19</v>
      </c>
      <c r="G194" s="23">
        <f t="shared" si="14"/>
        <v>671865.54550000001</v>
      </c>
      <c r="H194" s="63">
        <f t="shared" si="15"/>
        <v>4207999.9955000002</v>
      </c>
      <c r="I194" s="63"/>
      <c r="J194" s="63"/>
      <c r="K194" s="63"/>
      <c r="L194" s="63"/>
    </row>
    <row r="195" spans="1:12" ht="12.75" thickBot="1" x14ac:dyDescent="0.25">
      <c r="A195" s="61">
        <v>176</v>
      </c>
      <c r="B195" s="61"/>
      <c r="C195" s="46" t="s">
        <v>192</v>
      </c>
      <c r="D195" s="52" t="s">
        <v>24</v>
      </c>
      <c r="E195" s="71">
        <v>5746218.4900000002</v>
      </c>
      <c r="F195" s="62">
        <v>0.19</v>
      </c>
      <c r="G195" s="23">
        <f t="shared" si="14"/>
        <v>1091781.5131000001</v>
      </c>
      <c r="H195" s="63">
        <f t="shared" si="15"/>
        <v>6838000.0031000003</v>
      </c>
      <c r="I195" s="63"/>
      <c r="J195" s="63"/>
      <c r="K195" s="63"/>
      <c r="L195" s="63"/>
    </row>
    <row r="196" spans="1:12" ht="12.75" thickBot="1" x14ac:dyDescent="0.25">
      <c r="A196" s="61">
        <v>177</v>
      </c>
      <c r="B196" s="61"/>
      <c r="C196" s="46" t="s">
        <v>193</v>
      </c>
      <c r="D196" s="52" t="s">
        <v>24</v>
      </c>
      <c r="E196" s="71">
        <v>2077478.99</v>
      </c>
      <c r="F196" s="62">
        <v>0.19</v>
      </c>
      <c r="G196" s="23">
        <f t="shared" si="14"/>
        <v>394721.00809999998</v>
      </c>
      <c r="H196" s="63">
        <f t="shared" si="15"/>
        <v>2472199.9981</v>
      </c>
      <c r="I196" s="63"/>
      <c r="J196" s="63"/>
      <c r="K196" s="63"/>
      <c r="L196" s="63"/>
    </row>
    <row r="197" spans="1:12" ht="12.75" thickBot="1" x14ac:dyDescent="0.25">
      <c r="A197" s="61">
        <v>178</v>
      </c>
      <c r="B197" s="61"/>
      <c r="C197" s="46" t="s">
        <v>194</v>
      </c>
      <c r="D197" s="52" t="s">
        <v>24</v>
      </c>
      <c r="E197" s="71">
        <v>9282352.9399999995</v>
      </c>
      <c r="F197" s="62">
        <v>0.19</v>
      </c>
      <c r="G197" s="23">
        <f t="shared" si="14"/>
        <v>1763647.0585999999</v>
      </c>
      <c r="H197" s="63">
        <f t="shared" si="15"/>
        <v>11045999.998599999</v>
      </c>
      <c r="I197" s="63"/>
      <c r="J197" s="63"/>
      <c r="K197" s="63"/>
      <c r="L197" s="63"/>
    </row>
    <row r="198" spans="1:12" ht="12.75" thickBot="1" x14ac:dyDescent="0.25">
      <c r="A198" s="61">
        <v>179</v>
      </c>
      <c r="B198" s="61"/>
      <c r="C198" s="46" t="s">
        <v>195</v>
      </c>
      <c r="D198" s="52" t="s">
        <v>24</v>
      </c>
      <c r="E198" s="71">
        <v>13260504.199999999</v>
      </c>
      <c r="F198" s="62">
        <v>0.19</v>
      </c>
      <c r="G198" s="23">
        <f t="shared" si="14"/>
        <v>2519495.798</v>
      </c>
      <c r="H198" s="63">
        <f t="shared" si="15"/>
        <v>15779999.998</v>
      </c>
      <c r="I198" s="63"/>
      <c r="J198" s="63"/>
      <c r="K198" s="63"/>
      <c r="L198" s="63"/>
    </row>
    <row r="199" spans="1:12" ht="12.75" thickBot="1" x14ac:dyDescent="0.25">
      <c r="A199" s="61">
        <v>180</v>
      </c>
      <c r="B199" s="61"/>
      <c r="C199" s="46" t="s">
        <v>196</v>
      </c>
      <c r="D199" s="52" t="s">
        <v>24</v>
      </c>
      <c r="E199" s="71">
        <v>1414453.78</v>
      </c>
      <c r="F199" s="62">
        <v>0.19</v>
      </c>
      <c r="G199" s="23">
        <f t="shared" si="14"/>
        <v>268746.2182</v>
      </c>
      <c r="H199" s="63">
        <f t="shared" si="15"/>
        <v>1683199.9982</v>
      </c>
      <c r="I199" s="63"/>
      <c r="J199" s="63"/>
      <c r="K199" s="63"/>
      <c r="L199" s="63"/>
    </row>
    <row r="200" spans="1:12" ht="12.75" thickBot="1" x14ac:dyDescent="0.25">
      <c r="A200" s="61">
        <v>181</v>
      </c>
      <c r="B200" s="61"/>
      <c r="C200" s="46" t="s">
        <v>197</v>
      </c>
      <c r="D200" s="52" t="s">
        <v>198</v>
      </c>
      <c r="E200" s="71">
        <v>192347.9</v>
      </c>
      <c r="F200" s="62">
        <v>0.19</v>
      </c>
      <c r="G200" s="23">
        <f t="shared" si="14"/>
        <v>36546.101000000002</v>
      </c>
      <c r="H200" s="63">
        <f t="shared" si="15"/>
        <v>228894.00099999999</v>
      </c>
      <c r="I200" s="63"/>
      <c r="J200" s="63"/>
      <c r="K200" s="63"/>
      <c r="L200" s="63"/>
    </row>
    <row r="201" spans="1:12" ht="12.75" thickBot="1" x14ac:dyDescent="0.25">
      <c r="A201" s="61">
        <v>182</v>
      </c>
      <c r="B201" s="61"/>
      <c r="C201" s="46" t="s">
        <v>199</v>
      </c>
      <c r="D201" s="52" t="s">
        <v>198</v>
      </c>
      <c r="E201" s="71">
        <v>207684.87</v>
      </c>
      <c r="F201" s="62">
        <v>0.19</v>
      </c>
      <c r="G201" s="23">
        <f t="shared" si="14"/>
        <v>39460.1253</v>
      </c>
      <c r="H201" s="63">
        <f t="shared" si="15"/>
        <v>247144.99530000001</v>
      </c>
      <c r="I201" s="63"/>
      <c r="J201" s="63"/>
      <c r="K201" s="63"/>
      <c r="L201" s="63"/>
    </row>
    <row r="202" spans="1:12" ht="12.75" thickBot="1" x14ac:dyDescent="0.25">
      <c r="A202" s="61">
        <v>183</v>
      </c>
      <c r="B202" s="61"/>
      <c r="C202" s="46" t="s">
        <v>200</v>
      </c>
      <c r="D202" s="52" t="s">
        <v>198</v>
      </c>
      <c r="E202" s="71">
        <v>325943.7</v>
      </c>
      <c r="F202" s="62">
        <v>0.19</v>
      </c>
      <c r="G202" s="23">
        <f t="shared" si="14"/>
        <v>61929.303</v>
      </c>
      <c r="H202" s="63">
        <f t="shared" si="15"/>
        <v>387873.00300000003</v>
      </c>
      <c r="I202" s="63"/>
      <c r="J202" s="63"/>
      <c r="K202" s="63"/>
      <c r="L202" s="63"/>
    </row>
    <row r="203" spans="1:12" ht="12.75" thickBot="1" x14ac:dyDescent="0.25">
      <c r="A203" s="61">
        <v>184</v>
      </c>
      <c r="B203" s="61"/>
      <c r="C203" s="46" t="s">
        <v>201</v>
      </c>
      <c r="D203" s="52" t="s">
        <v>198</v>
      </c>
      <c r="E203" s="71">
        <v>655936.13</v>
      </c>
      <c r="F203" s="62">
        <v>0.19</v>
      </c>
      <c r="G203" s="23">
        <f t="shared" si="14"/>
        <v>124627.86470000001</v>
      </c>
      <c r="H203" s="63">
        <f t="shared" si="15"/>
        <v>780563.99470000004</v>
      </c>
      <c r="I203" s="63"/>
      <c r="J203" s="63"/>
      <c r="K203" s="63"/>
      <c r="L203" s="63"/>
    </row>
    <row r="204" spans="1:12" ht="12.75" thickBot="1" x14ac:dyDescent="0.25">
      <c r="A204" s="61">
        <v>185</v>
      </c>
      <c r="B204" s="61"/>
      <c r="C204" s="46" t="s">
        <v>202</v>
      </c>
      <c r="D204" s="52" t="s">
        <v>198</v>
      </c>
      <c r="E204" s="71">
        <v>656819.32999999996</v>
      </c>
      <c r="F204" s="62">
        <v>0.19</v>
      </c>
      <c r="G204" s="23">
        <f t="shared" si="14"/>
        <v>124795.6727</v>
      </c>
      <c r="H204" s="63">
        <f t="shared" si="15"/>
        <v>781615.00269999995</v>
      </c>
      <c r="I204" s="63"/>
      <c r="J204" s="63"/>
      <c r="K204" s="63"/>
      <c r="L204" s="63"/>
    </row>
    <row r="205" spans="1:12" ht="12.75" thickBot="1" x14ac:dyDescent="0.25">
      <c r="A205" s="61">
        <v>186</v>
      </c>
      <c r="B205" s="61"/>
      <c r="C205" s="46" t="s">
        <v>203</v>
      </c>
      <c r="D205" s="52" t="s">
        <v>198</v>
      </c>
      <c r="E205" s="71">
        <v>728047.06</v>
      </c>
      <c r="F205" s="62">
        <v>0.19</v>
      </c>
      <c r="G205" s="23">
        <f t="shared" si="14"/>
        <v>138328.94140000001</v>
      </c>
      <c r="H205" s="63">
        <f t="shared" si="15"/>
        <v>866376.00140000007</v>
      </c>
      <c r="I205" s="63"/>
      <c r="J205" s="63"/>
      <c r="K205" s="63"/>
      <c r="L205" s="63"/>
    </row>
    <row r="206" spans="1:12" ht="12.75" thickBot="1" x14ac:dyDescent="0.25">
      <c r="A206" s="61">
        <v>187</v>
      </c>
      <c r="B206" s="61"/>
      <c r="C206" s="46" t="s">
        <v>204</v>
      </c>
      <c r="D206" s="52" t="s">
        <v>198</v>
      </c>
      <c r="E206" s="71">
        <v>377101.68</v>
      </c>
      <c r="F206" s="62">
        <v>0.19</v>
      </c>
      <c r="G206" s="23">
        <f t="shared" si="14"/>
        <v>71649.319199999998</v>
      </c>
      <c r="H206" s="63">
        <f t="shared" si="15"/>
        <v>448750.99919999996</v>
      </c>
      <c r="I206" s="63"/>
      <c r="J206" s="63"/>
      <c r="K206" s="63"/>
      <c r="L206" s="63"/>
    </row>
    <row r="207" spans="1:12" ht="12.75" thickBot="1" x14ac:dyDescent="0.25">
      <c r="A207" s="61">
        <v>188</v>
      </c>
      <c r="B207" s="61"/>
      <c r="C207" s="46" t="s">
        <v>205</v>
      </c>
      <c r="D207" s="52" t="s">
        <v>198</v>
      </c>
      <c r="E207" s="71">
        <v>494057.98</v>
      </c>
      <c r="F207" s="62">
        <v>0.19</v>
      </c>
      <c r="G207" s="23">
        <f t="shared" si="14"/>
        <v>93871.016199999998</v>
      </c>
      <c r="H207" s="63">
        <f t="shared" si="15"/>
        <v>587928.99619999994</v>
      </c>
      <c r="I207" s="63"/>
      <c r="J207" s="63"/>
      <c r="K207" s="63"/>
      <c r="L207" s="63"/>
    </row>
    <row r="208" spans="1:12" ht="12.75" thickBot="1" x14ac:dyDescent="0.25">
      <c r="A208" s="61">
        <v>189</v>
      </c>
      <c r="B208" s="61"/>
      <c r="C208" s="46" t="s">
        <v>206</v>
      </c>
      <c r="D208" s="52" t="s">
        <v>198</v>
      </c>
      <c r="E208" s="71">
        <v>598457.14</v>
      </c>
      <c r="F208" s="62">
        <v>0.19</v>
      </c>
      <c r="G208" s="23">
        <f t="shared" si="14"/>
        <v>113706.8566</v>
      </c>
      <c r="H208" s="63">
        <f t="shared" si="15"/>
        <v>712163.99659999995</v>
      </c>
      <c r="I208" s="63"/>
      <c r="J208" s="63"/>
      <c r="K208" s="63"/>
      <c r="L208" s="63"/>
    </row>
    <row r="209" spans="1:12" ht="12.75" thickBot="1" x14ac:dyDescent="0.25">
      <c r="A209" s="61">
        <v>190</v>
      </c>
      <c r="B209" s="61"/>
      <c r="C209" s="46" t="s">
        <v>207</v>
      </c>
      <c r="D209" s="52" t="s">
        <v>198</v>
      </c>
      <c r="E209" s="71">
        <v>725073.11</v>
      </c>
      <c r="F209" s="62">
        <v>0.19</v>
      </c>
      <c r="G209" s="23">
        <f t="shared" si="14"/>
        <v>137763.8909</v>
      </c>
      <c r="H209" s="63">
        <f t="shared" si="15"/>
        <v>862837.00089999998</v>
      </c>
      <c r="I209" s="63"/>
      <c r="J209" s="63"/>
      <c r="K209" s="63"/>
      <c r="L209" s="63"/>
    </row>
    <row r="210" spans="1:12" ht="12.75" thickBot="1" x14ac:dyDescent="0.25">
      <c r="A210" s="61">
        <v>191</v>
      </c>
      <c r="B210" s="61"/>
      <c r="C210" s="46" t="s">
        <v>208</v>
      </c>
      <c r="D210" s="52" t="s">
        <v>198</v>
      </c>
      <c r="E210" s="71">
        <v>449487.39</v>
      </c>
      <c r="F210" s="62">
        <v>0.19</v>
      </c>
      <c r="G210" s="23">
        <f t="shared" si="14"/>
        <v>85402.604099999997</v>
      </c>
      <c r="H210" s="63">
        <f t="shared" si="15"/>
        <v>534889.99410000001</v>
      </c>
      <c r="I210" s="63"/>
      <c r="J210" s="63"/>
      <c r="K210" s="63"/>
      <c r="L210" s="63"/>
    </row>
    <row r="211" spans="1:12" ht="12.75" thickBot="1" x14ac:dyDescent="0.25">
      <c r="A211" s="61">
        <v>192</v>
      </c>
      <c r="B211" s="61"/>
      <c r="C211" s="46" t="s">
        <v>209</v>
      </c>
      <c r="D211" s="52" t="s">
        <v>198</v>
      </c>
      <c r="E211" s="71">
        <v>630752.93999999994</v>
      </c>
      <c r="F211" s="62">
        <v>0.19</v>
      </c>
      <c r="G211" s="23">
        <f t="shared" si="14"/>
        <v>119843.05859999999</v>
      </c>
      <c r="H211" s="63">
        <f t="shared" si="15"/>
        <v>750595.99859999993</v>
      </c>
      <c r="I211" s="63"/>
      <c r="J211" s="63"/>
      <c r="K211" s="63"/>
      <c r="L211" s="63"/>
    </row>
    <row r="212" spans="1:12" ht="12.75" thickBot="1" x14ac:dyDescent="0.25">
      <c r="A212" s="61">
        <v>193</v>
      </c>
      <c r="B212" s="61"/>
      <c r="C212" s="46" t="s">
        <v>210</v>
      </c>
      <c r="D212" s="52" t="s">
        <v>198</v>
      </c>
      <c r="E212" s="71">
        <v>588503.36</v>
      </c>
      <c r="F212" s="62">
        <v>0.19</v>
      </c>
      <c r="G212" s="23">
        <f t="shared" si="14"/>
        <v>111815.6384</v>
      </c>
      <c r="H212" s="63">
        <f t="shared" si="15"/>
        <v>700318.99839999992</v>
      </c>
      <c r="I212" s="63"/>
      <c r="J212" s="63"/>
      <c r="K212" s="63"/>
      <c r="L212" s="63"/>
    </row>
    <row r="213" spans="1:12" ht="12.75" thickBot="1" x14ac:dyDescent="0.25">
      <c r="A213" s="61">
        <v>194</v>
      </c>
      <c r="B213" s="61"/>
      <c r="C213" s="46" t="s">
        <v>211</v>
      </c>
      <c r="D213" s="52" t="s">
        <v>198</v>
      </c>
      <c r="E213" s="71">
        <v>1209516.81</v>
      </c>
      <c r="F213" s="62">
        <v>0.19</v>
      </c>
      <c r="G213" s="23">
        <f t="shared" si="14"/>
        <v>229808.19390000001</v>
      </c>
      <c r="H213" s="63">
        <f t="shared" si="15"/>
        <v>1439325.0039000001</v>
      </c>
      <c r="I213" s="63"/>
      <c r="J213" s="63"/>
      <c r="K213" s="63"/>
      <c r="L213" s="63"/>
    </row>
    <row r="214" spans="1:12" ht="12.75" thickBot="1" x14ac:dyDescent="0.25">
      <c r="A214" s="61">
        <v>195</v>
      </c>
      <c r="B214" s="61"/>
      <c r="C214" s="46" t="s">
        <v>212</v>
      </c>
      <c r="D214" s="52" t="s">
        <v>198</v>
      </c>
      <c r="E214" s="71">
        <v>1691057.98</v>
      </c>
      <c r="F214" s="62">
        <v>0.19</v>
      </c>
      <c r="G214" s="23">
        <f t="shared" si="14"/>
        <v>321301.01620000001</v>
      </c>
      <c r="H214" s="63">
        <f t="shared" si="15"/>
        <v>2012358.9961999999</v>
      </c>
      <c r="I214" s="63"/>
      <c r="J214" s="63"/>
      <c r="K214" s="63"/>
      <c r="L214" s="63"/>
    </row>
    <row r="215" spans="1:12" ht="12.75" thickBot="1" x14ac:dyDescent="0.25">
      <c r="A215" s="61">
        <v>196</v>
      </c>
      <c r="B215" s="61"/>
      <c r="C215" s="46" t="s">
        <v>213</v>
      </c>
      <c r="D215" s="52" t="s">
        <v>198</v>
      </c>
      <c r="E215" s="71">
        <v>2731500.84</v>
      </c>
      <c r="F215" s="62">
        <v>0.19</v>
      </c>
      <c r="G215" s="23">
        <f t="shared" si="14"/>
        <v>518985.15959999996</v>
      </c>
      <c r="H215" s="63">
        <f t="shared" si="15"/>
        <v>3250485.9995999997</v>
      </c>
      <c r="I215" s="63"/>
      <c r="J215" s="63"/>
      <c r="K215" s="63"/>
      <c r="L215" s="63"/>
    </row>
    <row r="216" spans="1:12" ht="12.75" thickBot="1" x14ac:dyDescent="0.25">
      <c r="A216" s="61">
        <v>197</v>
      </c>
      <c r="B216" s="61"/>
      <c r="C216" s="46" t="s">
        <v>214</v>
      </c>
      <c r="D216" s="52" t="s">
        <v>215</v>
      </c>
      <c r="E216" s="71">
        <v>365859.66</v>
      </c>
      <c r="F216" s="62">
        <v>0.19</v>
      </c>
      <c r="G216" s="23">
        <f t="shared" si="14"/>
        <v>69513.335399999996</v>
      </c>
      <c r="H216" s="63">
        <f t="shared" si="15"/>
        <v>435372.99539999996</v>
      </c>
      <c r="I216" s="63"/>
      <c r="J216" s="63"/>
      <c r="K216" s="63"/>
      <c r="L216" s="63"/>
    </row>
    <row r="217" spans="1:12" ht="12.75" thickBot="1" x14ac:dyDescent="0.25">
      <c r="A217" s="61">
        <v>198</v>
      </c>
      <c r="B217" s="61"/>
      <c r="C217" s="46" t="s">
        <v>216</v>
      </c>
      <c r="D217" s="52" t="s">
        <v>215</v>
      </c>
      <c r="E217" s="71">
        <v>335332.77</v>
      </c>
      <c r="F217" s="62">
        <v>0.19</v>
      </c>
      <c r="G217" s="23">
        <f t="shared" si="14"/>
        <v>63713.226300000002</v>
      </c>
      <c r="H217" s="63">
        <f t="shared" si="15"/>
        <v>399045.9963</v>
      </c>
      <c r="I217" s="63"/>
      <c r="J217" s="63"/>
      <c r="K217" s="63"/>
      <c r="L217" s="63"/>
    </row>
    <row r="218" spans="1:12" ht="12.75" thickBot="1" x14ac:dyDescent="0.25">
      <c r="A218" s="61">
        <v>199</v>
      </c>
      <c r="B218" s="61"/>
      <c r="C218" s="46" t="s">
        <v>217</v>
      </c>
      <c r="D218" s="52" t="s">
        <v>215</v>
      </c>
      <c r="E218" s="71">
        <v>316312.61</v>
      </c>
      <c r="F218" s="62">
        <v>0.19</v>
      </c>
      <c r="G218" s="23">
        <f t="shared" si="14"/>
        <v>60099.395899999996</v>
      </c>
      <c r="H218" s="63">
        <f t="shared" si="15"/>
        <v>376412.00589999999</v>
      </c>
      <c r="I218" s="63"/>
      <c r="J218" s="63"/>
      <c r="K218" s="63"/>
      <c r="L218" s="63"/>
    </row>
    <row r="219" spans="1:12" ht="12.75" thickBot="1" x14ac:dyDescent="0.25">
      <c r="A219" s="61">
        <v>200</v>
      </c>
      <c r="B219" s="61"/>
      <c r="C219" s="46" t="s">
        <v>218</v>
      </c>
      <c r="D219" s="52" t="s">
        <v>24</v>
      </c>
      <c r="E219" s="71">
        <v>4208000</v>
      </c>
      <c r="F219" s="62">
        <v>0.19</v>
      </c>
      <c r="G219" s="23">
        <f t="shared" si="14"/>
        <v>799520</v>
      </c>
      <c r="H219" s="63">
        <f t="shared" si="15"/>
        <v>5007520</v>
      </c>
      <c r="I219" s="63"/>
      <c r="J219" s="63"/>
      <c r="K219" s="63"/>
      <c r="L219" s="63"/>
    </row>
    <row r="220" spans="1:12" ht="12.75" thickBot="1" x14ac:dyDescent="0.25">
      <c r="A220" s="61">
        <v>201</v>
      </c>
      <c r="B220" s="61"/>
      <c r="C220" s="46" t="s">
        <v>219</v>
      </c>
      <c r="D220" s="52" t="s">
        <v>24</v>
      </c>
      <c r="E220" s="71">
        <v>5436806.7199999997</v>
      </c>
      <c r="F220" s="62">
        <v>0.19</v>
      </c>
      <c r="G220" s="23">
        <f t="shared" si="14"/>
        <v>1032993.2768</v>
      </c>
      <c r="H220" s="63">
        <f t="shared" si="15"/>
        <v>6469799.9967999998</v>
      </c>
      <c r="I220" s="63"/>
      <c r="J220" s="63"/>
      <c r="K220" s="63"/>
      <c r="L220" s="63"/>
    </row>
    <row r="221" spans="1:12" ht="12.75" thickBot="1" x14ac:dyDescent="0.25">
      <c r="A221" s="61">
        <v>202</v>
      </c>
      <c r="B221" s="61"/>
      <c r="C221" s="46" t="s">
        <v>220</v>
      </c>
      <c r="D221" s="52" t="s">
        <v>24</v>
      </c>
      <c r="E221" s="71">
        <v>7425882.3499999996</v>
      </c>
      <c r="F221" s="62">
        <v>0.19</v>
      </c>
      <c r="G221" s="23">
        <f t="shared" si="14"/>
        <v>1410917.6465</v>
      </c>
      <c r="H221" s="63">
        <f t="shared" si="15"/>
        <v>8836799.9965000004</v>
      </c>
      <c r="I221" s="63"/>
      <c r="J221" s="63"/>
      <c r="K221" s="63"/>
      <c r="L221" s="63"/>
    </row>
    <row r="222" spans="1:12" ht="12.75" thickBot="1" x14ac:dyDescent="0.25">
      <c r="A222" s="61">
        <v>203</v>
      </c>
      <c r="B222" s="61"/>
      <c r="C222" s="46" t="s">
        <v>221</v>
      </c>
      <c r="D222" s="52" t="s">
        <v>198</v>
      </c>
      <c r="E222" s="71">
        <v>134701.68</v>
      </c>
      <c r="F222" s="62">
        <v>0.19</v>
      </c>
      <c r="G222" s="23">
        <f t="shared" si="14"/>
        <v>25593.319199999998</v>
      </c>
      <c r="H222" s="63">
        <f t="shared" si="15"/>
        <v>160294.99919999999</v>
      </c>
      <c r="I222" s="63"/>
      <c r="J222" s="63"/>
      <c r="K222" s="63"/>
      <c r="L222" s="63"/>
    </row>
    <row r="223" spans="1:12" ht="12.75" thickBot="1" x14ac:dyDescent="0.25">
      <c r="A223" s="61">
        <v>204</v>
      </c>
      <c r="B223" s="61"/>
      <c r="C223" s="46" t="s">
        <v>222</v>
      </c>
      <c r="D223" s="52" t="s">
        <v>198</v>
      </c>
      <c r="E223" s="71">
        <v>172398.32</v>
      </c>
      <c r="F223" s="62">
        <v>0.19</v>
      </c>
      <c r="G223" s="23">
        <f>+F223*E223</f>
        <v>32755.680800000002</v>
      </c>
      <c r="H223" s="63">
        <f t="shared" si="15"/>
        <v>205154.00080000001</v>
      </c>
      <c r="I223" s="63"/>
      <c r="J223" s="63"/>
      <c r="K223" s="63"/>
      <c r="L223" s="63"/>
    </row>
    <row r="224" spans="1:12" ht="12.75" thickBot="1" x14ac:dyDescent="0.25">
      <c r="A224" s="61">
        <v>205</v>
      </c>
      <c r="B224" s="61"/>
      <c r="C224" s="46" t="s">
        <v>223</v>
      </c>
      <c r="D224" s="52" t="s">
        <v>198</v>
      </c>
      <c r="E224" s="71">
        <v>286905.03999999998</v>
      </c>
      <c r="F224" s="62">
        <v>0.19</v>
      </c>
      <c r="G224" s="23">
        <f t="shared" si="14"/>
        <v>54511.957599999994</v>
      </c>
      <c r="H224" s="63">
        <f t="shared" si="15"/>
        <v>341416.9976</v>
      </c>
      <c r="I224" s="63"/>
      <c r="J224" s="63"/>
      <c r="K224" s="63"/>
      <c r="L224" s="63"/>
    </row>
    <row r="225" spans="1:12" ht="15.75" thickBot="1" x14ac:dyDescent="0.3">
      <c r="E225" s="69"/>
    </row>
    <row r="226" spans="1:12" ht="50.25" customHeight="1" thickBot="1" x14ac:dyDescent="0.25">
      <c r="A226" s="55" t="s">
        <v>1</v>
      </c>
      <c r="B226" s="55"/>
      <c r="C226" s="53" t="s">
        <v>2</v>
      </c>
      <c r="D226" s="54" t="s">
        <v>3</v>
      </c>
      <c r="E226" s="68" t="s">
        <v>428</v>
      </c>
      <c r="F226" s="54" t="s">
        <v>435</v>
      </c>
      <c r="G226" s="54" t="s">
        <v>429</v>
      </c>
      <c r="H226" s="54" t="s">
        <v>434</v>
      </c>
      <c r="I226" s="87" t="s">
        <v>441</v>
      </c>
      <c r="J226" s="87" t="s">
        <v>439</v>
      </c>
      <c r="K226" s="21" t="s">
        <v>438</v>
      </c>
      <c r="L226" s="21" t="s">
        <v>440</v>
      </c>
    </row>
    <row r="227" spans="1:12" ht="12.75" thickBot="1" x14ac:dyDescent="0.25">
      <c r="A227" s="1">
        <v>206</v>
      </c>
      <c r="B227" s="3" t="s">
        <v>225</v>
      </c>
      <c r="C227" s="3" t="s">
        <v>221</v>
      </c>
      <c r="D227" s="48" t="s">
        <v>198</v>
      </c>
      <c r="E227" s="72">
        <v>134702</v>
      </c>
      <c r="F227" s="3">
        <v>0.19</v>
      </c>
      <c r="G227" s="7">
        <f>+E227*F227</f>
        <v>25593.38</v>
      </c>
      <c r="H227" s="7">
        <f>+E227+G227</f>
        <v>160295.38</v>
      </c>
      <c r="I227" s="7"/>
      <c r="J227" s="7"/>
      <c r="K227" s="7"/>
      <c r="L227" s="7"/>
    </row>
    <row r="228" spans="1:12" ht="12.75" thickBot="1" x14ac:dyDescent="0.25">
      <c r="A228" s="1">
        <v>207</v>
      </c>
      <c r="B228" s="3" t="s">
        <v>226</v>
      </c>
      <c r="C228" s="3" t="s">
        <v>222</v>
      </c>
      <c r="D228" s="48" t="s">
        <v>198</v>
      </c>
      <c r="E228" s="72">
        <v>172398</v>
      </c>
      <c r="F228" s="3">
        <v>0.19</v>
      </c>
      <c r="G228" s="7">
        <f t="shared" ref="G228:G241" si="16">+E228*F228</f>
        <v>32755.62</v>
      </c>
      <c r="H228" s="7">
        <f t="shared" ref="H228:H241" si="17">+E228+G228</f>
        <v>205153.62</v>
      </c>
      <c r="I228" s="7"/>
      <c r="J228" s="7"/>
      <c r="K228" s="7"/>
      <c r="L228" s="7"/>
    </row>
    <row r="229" spans="1:12" ht="12.75" thickBot="1" x14ac:dyDescent="0.25">
      <c r="A229" s="1">
        <v>208</v>
      </c>
      <c r="B229" s="3" t="s">
        <v>227</v>
      </c>
      <c r="C229" s="3" t="s">
        <v>223</v>
      </c>
      <c r="D229" s="48" t="s">
        <v>198</v>
      </c>
      <c r="E229" s="72">
        <v>286905</v>
      </c>
      <c r="F229" s="3">
        <v>0.19</v>
      </c>
      <c r="G229" s="7">
        <f t="shared" si="16"/>
        <v>54511.95</v>
      </c>
      <c r="H229" s="7">
        <f t="shared" si="17"/>
        <v>341416.95</v>
      </c>
      <c r="I229" s="7"/>
      <c r="J229" s="7"/>
      <c r="K229" s="7"/>
      <c r="L229" s="7"/>
    </row>
    <row r="230" spans="1:12" ht="12.75" thickBot="1" x14ac:dyDescent="0.25">
      <c r="A230" s="1">
        <v>209</v>
      </c>
      <c r="B230" s="3" t="s">
        <v>228</v>
      </c>
      <c r="C230" s="3" t="s">
        <v>229</v>
      </c>
      <c r="D230" s="48" t="s">
        <v>198</v>
      </c>
      <c r="E230" s="72">
        <v>104830</v>
      </c>
      <c r="F230" s="3">
        <v>0.19</v>
      </c>
      <c r="G230" s="7">
        <f t="shared" si="16"/>
        <v>19917.7</v>
      </c>
      <c r="H230" s="7">
        <f t="shared" si="17"/>
        <v>124747.7</v>
      </c>
      <c r="I230" s="7"/>
      <c r="J230" s="7"/>
      <c r="K230" s="7"/>
      <c r="L230" s="7"/>
    </row>
    <row r="231" spans="1:12" ht="12.75" thickBot="1" x14ac:dyDescent="0.25">
      <c r="A231" s="1">
        <v>210</v>
      </c>
      <c r="B231" s="3" t="s">
        <v>230</v>
      </c>
      <c r="C231" s="3" t="s">
        <v>231</v>
      </c>
      <c r="D231" s="48" t="s">
        <v>198</v>
      </c>
      <c r="E231" s="72">
        <v>140799</v>
      </c>
      <c r="F231" s="3">
        <v>0.19</v>
      </c>
      <c r="G231" s="7">
        <f t="shared" si="16"/>
        <v>26751.81</v>
      </c>
      <c r="H231" s="7">
        <f t="shared" si="17"/>
        <v>167550.81</v>
      </c>
      <c r="I231" s="7"/>
      <c r="J231" s="7"/>
      <c r="K231" s="7"/>
      <c r="L231" s="7"/>
    </row>
    <row r="232" spans="1:12" ht="12.75" thickBot="1" x14ac:dyDescent="0.25">
      <c r="A232" s="1">
        <v>211</v>
      </c>
      <c r="B232" s="3" t="s">
        <v>232</v>
      </c>
      <c r="C232" s="3" t="s">
        <v>233</v>
      </c>
      <c r="D232" s="48" t="s">
        <v>198</v>
      </c>
      <c r="E232" s="72">
        <v>20859</v>
      </c>
      <c r="F232" s="3">
        <v>0.19</v>
      </c>
      <c r="G232" s="7">
        <f t="shared" si="16"/>
        <v>3963.21</v>
      </c>
      <c r="H232" s="7">
        <f t="shared" si="17"/>
        <v>24822.21</v>
      </c>
      <c r="I232" s="7"/>
      <c r="J232" s="7"/>
      <c r="K232" s="7"/>
      <c r="L232" s="7"/>
    </row>
    <row r="233" spans="1:12" ht="12.75" thickBot="1" x14ac:dyDescent="0.25">
      <c r="A233" s="1">
        <v>212</v>
      </c>
      <c r="B233" s="3" t="s">
        <v>234</v>
      </c>
      <c r="C233" s="3" t="s">
        <v>235</v>
      </c>
      <c r="D233" s="48" t="s">
        <v>198</v>
      </c>
      <c r="E233" s="72">
        <v>23361</v>
      </c>
      <c r="F233" s="3">
        <v>0.19</v>
      </c>
      <c r="G233" s="7">
        <f t="shared" si="16"/>
        <v>4438.59</v>
      </c>
      <c r="H233" s="7">
        <f t="shared" si="17"/>
        <v>27799.59</v>
      </c>
      <c r="I233" s="7"/>
      <c r="J233" s="7"/>
      <c r="K233" s="7"/>
      <c r="L233" s="7"/>
    </row>
    <row r="234" spans="1:12" ht="12.75" thickBot="1" x14ac:dyDescent="0.25">
      <c r="A234" s="1">
        <v>213</v>
      </c>
      <c r="B234" s="3" t="s">
        <v>236</v>
      </c>
      <c r="C234" s="3" t="s">
        <v>237</v>
      </c>
      <c r="D234" s="48" t="s">
        <v>198</v>
      </c>
      <c r="E234" s="72">
        <v>223520</v>
      </c>
      <c r="F234" s="3">
        <v>0.19</v>
      </c>
      <c r="G234" s="7">
        <f t="shared" si="16"/>
        <v>42468.800000000003</v>
      </c>
      <c r="H234" s="7">
        <f t="shared" si="17"/>
        <v>265988.8</v>
      </c>
      <c r="I234" s="7"/>
      <c r="J234" s="7"/>
      <c r="K234" s="7"/>
      <c r="L234" s="7"/>
    </row>
    <row r="235" spans="1:12" ht="12.75" thickBot="1" x14ac:dyDescent="0.25">
      <c r="A235" s="1">
        <v>214</v>
      </c>
      <c r="B235" s="3" t="s">
        <v>238</v>
      </c>
      <c r="C235" s="3" t="s">
        <v>239</v>
      </c>
      <c r="D235" s="48" t="s">
        <v>198</v>
      </c>
      <c r="E235" s="72">
        <v>63790</v>
      </c>
      <c r="F235" s="3">
        <v>0.19</v>
      </c>
      <c r="G235" s="7">
        <f t="shared" si="16"/>
        <v>12120.1</v>
      </c>
      <c r="H235" s="7">
        <f t="shared" si="17"/>
        <v>75910.100000000006</v>
      </c>
      <c r="I235" s="7"/>
      <c r="J235" s="7"/>
      <c r="K235" s="7"/>
      <c r="L235" s="7"/>
    </row>
    <row r="236" spans="1:12" ht="12.75" thickBot="1" x14ac:dyDescent="0.25">
      <c r="A236" s="1">
        <v>215</v>
      </c>
      <c r="B236" s="3" t="s">
        <v>240</v>
      </c>
      <c r="C236" s="3" t="s">
        <v>241</v>
      </c>
      <c r="D236" s="48" t="s">
        <v>198</v>
      </c>
      <c r="E236" s="72">
        <v>87769</v>
      </c>
      <c r="F236" s="3">
        <v>0.19</v>
      </c>
      <c r="G236" s="7">
        <f t="shared" si="16"/>
        <v>16676.11</v>
      </c>
      <c r="H236" s="7">
        <f t="shared" si="17"/>
        <v>104445.11</v>
      </c>
      <c r="I236" s="7"/>
      <c r="J236" s="7"/>
      <c r="K236" s="7"/>
      <c r="L236" s="7"/>
    </row>
    <row r="237" spans="1:12" ht="12.75" thickBot="1" x14ac:dyDescent="0.25">
      <c r="A237" s="1">
        <v>216</v>
      </c>
      <c r="B237" s="3" t="s">
        <v>242</v>
      </c>
      <c r="C237" s="3" t="s">
        <v>243</v>
      </c>
      <c r="D237" s="48" t="s">
        <v>198</v>
      </c>
      <c r="E237" s="72">
        <v>61657</v>
      </c>
      <c r="F237" s="3">
        <v>0.19</v>
      </c>
      <c r="G237" s="7">
        <f t="shared" si="16"/>
        <v>11714.83</v>
      </c>
      <c r="H237" s="7">
        <f t="shared" si="17"/>
        <v>73371.83</v>
      </c>
      <c r="I237" s="7"/>
      <c r="J237" s="7"/>
      <c r="K237" s="7"/>
      <c r="L237" s="7"/>
    </row>
    <row r="238" spans="1:12" ht="12.75" thickBot="1" x14ac:dyDescent="0.25">
      <c r="A238" s="1">
        <v>217</v>
      </c>
      <c r="B238" s="3" t="s">
        <v>244</v>
      </c>
      <c r="C238" s="3" t="s">
        <v>245</v>
      </c>
      <c r="D238" s="48" t="s">
        <v>198</v>
      </c>
      <c r="E238" s="72">
        <v>105834</v>
      </c>
      <c r="F238" s="3">
        <v>0.19</v>
      </c>
      <c r="G238" s="7">
        <f t="shared" si="16"/>
        <v>20108.46</v>
      </c>
      <c r="H238" s="7">
        <f t="shared" si="17"/>
        <v>125942.45999999999</v>
      </c>
      <c r="I238" s="7"/>
      <c r="J238" s="7"/>
      <c r="K238" s="7"/>
      <c r="L238" s="7"/>
    </row>
    <row r="239" spans="1:12" ht="12.75" thickBot="1" x14ac:dyDescent="0.25">
      <c r="A239" s="1">
        <v>218</v>
      </c>
      <c r="B239" s="3" t="s">
        <v>246</v>
      </c>
      <c r="C239" s="3" t="s">
        <v>247</v>
      </c>
      <c r="D239" s="48" t="s">
        <v>198</v>
      </c>
      <c r="E239" s="72">
        <v>65667</v>
      </c>
      <c r="F239" s="3">
        <v>0.19</v>
      </c>
      <c r="G239" s="7">
        <f t="shared" si="16"/>
        <v>12476.73</v>
      </c>
      <c r="H239" s="7">
        <f t="shared" si="17"/>
        <v>78143.73</v>
      </c>
      <c r="I239" s="7"/>
      <c r="J239" s="7"/>
      <c r="K239" s="7"/>
      <c r="L239" s="7"/>
    </row>
    <row r="240" spans="1:12" ht="12.75" thickBot="1" x14ac:dyDescent="0.25">
      <c r="A240" s="1">
        <v>219</v>
      </c>
      <c r="B240" s="3" t="s">
        <v>248</v>
      </c>
      <c r="C240" s="3" t="s">
        <v>249</v>
      </c>
      <c r="D240" s="48" t="s">
        <v>198</v>
      </c>
      <c r="E240" s="72">
        <v>468119</v>
      </c>
      <c r="F240" s="3">
        <v>0.19</v>
      </c>
      <c r="G240" s="7">
        <f t="shared" si="16"/>
        <v>88942.61</v>
      </c>
      <c r="H240" s="7">
        <f t="shared" si="17"/>
        <v>557061.61</v>
      </c>
      <c r="I240" s="7"/>
      <c r="J240" s="7"/>
      <c r="K240" s="7"/>
      <c r="L240" s="7"/>
    </row>
    <row r="241" spans="1:12" ht="12.75" thickBot="1" x14ac:dyDescent="0.25">
      <c r="A241" s="1">
        <v>220</v>
      </c>
      <c r="B241" s="3" t="s">
        <v>250</v>
      </c>
      <c r="C241" s="3" t="s">
        <v>251</v>
      </c>
      <c r="D241" s="48" t="s">
        <v>198</v>
      </c>
      <c r="E241" s="72">
        <v>32763</v>
      </c>
      <c r="F241" s="3">
        <v>0.19</v>
      </c>
      <c r="G241" s="7">
        <f t="shared" si="16"/>
        <v>6224.97</v>
      </c>
      <c r="H241" s="7">
        <f t="shared" si="17"/>
        <v>38987.97</v>
      </c>
      <c r="I241" s="7"/>
      <c r="J241" s="7"/>
      <c r="K241" s="7"/>
      <c r="L241" s="7"/>
    </row>
    <row r="242" spans="1:12" x14ac:dyDescent="0.2">
      <c r="A242" s="8">
        <v>221</v>
      </c>
      <c r="B242" s="5" t="s">
        <v>252</v>
      </c>
      <c r="C242" s="4" t="s">
        <v>253</v>
      </c>
      <c r="D242" s="50" t="s">
        <v>198</v>
      </c>
      <c r="E242" s="77">
        <v>38104</v>
      </c>
      <c r="F242" s="5">
        <v>0.19</v>
      </c>
      <c r="G242" s="9">
        <f>+F242*E242</f>
        <v>7239.76</v>
      </c>
      <c r="H242" s="9">
        <f>+E242+G242</f>
        <v>45343.76</v>
      </c>
      <c r="I242" s="9"/>
      <c r="J242" s="40"/>
      <c r="K242" s="9"/>
      <c r="L242" s="9"/>
    </row>
    <row r="243" spans="1:12" ht="12.75" thickBot="1" x14ac:dyDescent="0.25">
      <c r="A243" s="10"/>
      <c r="B243" s="6"/>
      <c r="C243" s="3" t="s">
        <v>254</v>
      </c>
      <c r="D243" s="39"/>
      <c r="E243" s="78"/>
      <c r="F243" s="6"/>
      <c r="G243" s="11"/>
      <c r="H243" s="11"/>
      <c r="I243" s="11"/>
      <c r="J243" s="42"/>
      <c r="K243" s="11"/>
      <c r="L243" s="11"/>
    </row>
    <row r="244" spans="1:12" x14ac:dyDescent="0.2">
      <c r="A244" s="8">
        <v>222</v>
      </c>
      <c r="B244" s="5" t="s">
        <v>255</v>
      </c>
      <c r="C244" s="4" t="s">
        <v>256</v>
      </c>
      <c r="D244" s="50" t="s">
        <v>198</v>
      </c>
      <c r="E244" s="79">
        <v>45004</v>
      </c>
      <c r="F244" s="5">
        <v>0.19</v>
      </c>
      <c r="G244" s="9">
        <f>+E244*F244</f>
        <v>8550.76</v>
      </c>
      <c r="H244" s="9">
        <f>+E244+G244</f>
        <v>53554.76</v>
      </c>
      <c r="I244" s="9"/>
      <c r="J244" s="40"/>
      <c r="K244" s="9"/>
      <c r="L244" s="9"/>
    </row>
    <row r="245" spans="1:12" ht="12.75" thickBot="1" x14ac:dyDescent="0.25">
      <c r="A245" s="10"/>
      <c r="B245" s="6"/>
      <c r="C245" s="3" t="s">
        <v>254</v>
      </c>
      <c r="D245" s="39"/>
      <c r="E245" s="78"/>
      <c r="F245" s="6"/>
      <c r="G245" s="11"/>
      <c r="H245" s="11"/>
      <c r="I245" s="11"/>
      <c r="J245" s="42"/>
      <c r="K245" s="11"/>
      <c r="L245" s="11"/>
    </row>
    <row r="246" spans="1:12" ht="12.75" thickBot="1" x14ac:dyDescent="0.25">
      <c r="A246" s="2">
        <v>223</v>
      </c>
      <c r="B246" s="3" t="s">
        <v>257</v>
      </c>
      <c r="C246" s="3" t="s">
        <v>258</v>
      </c>
      <c r="D246" s="48" t="s">
        <v>198</v>
      </c>
      <c r="E246" s="72">
        <v>63247</v>
      </c>
      <c r="F246" s="3">
        <v>0.19</v>
      </c>
      <c r="G246" s="7">
        <f>+E246*F246</f>
        <v>12016.93</v>
      </c>
      <c r="H246" s="7">
        <f>+E246+G246</f>
        <v>75263.929999999993</v>
      </c>
      <c r="I246" s="7"/>
      <c r="J246" s="7"/>
      <c r="K246" s="7"/>
      <c r="L246" s="7"/>
    </row>
    <row r="247" spans="1:12" ht="12.75" thickBot="1" x14ac:dyDescent="0.25">
      <c r="A247" s="2">
        <v>224</v>
      </c>
      <c r="B247" s="3" t="s">
        <v>259</v>
      </c>
      <c r="C247" s="3" t="s">
        <v>260</v>
      </c>
      <c r="D247" s="48" t="s">
        <v>198</v>
      </c>
      <c r="E247" s="72">
        <v>92819</v>
      </c>
      <c r="F247" s="3">
        <v>0.19</v>
      </c>
      <c r="G247" s="7">
        <f t="shared" ref="G247:G252" si="18">+E247*F247</f>
        <v>17635.61</v>
      </c>
      <c r="H247" s="7">
        <f t="shared" ref="H247:H252" si="19">+E247+G247</f>
        <v>110454.61</v>
      </c>
      <c r="I247" s="7"/>
      <c r="J247" s="7"/>
      <c r="K247" s="7"/>
      <c r="L247" s="7"/>
    </row>
    <row r="248" spans="1:12" ht="12.75" thickBot="1" x14ac:dyDescent="0.25">
      <c r="A248" s="2">
        <v>225</v>
      </c>
      <c r="B248" s="3" t="s">
        <v>261</v>
      </c>
      <c r="C248" s="3" t="s">
        <v>262</v>
      </c>
      <c r="D248" s="48" t="s">
        <v>198</v>
      </c>
      <c r="E248" s="72">
        <v>111197</v>
      </c>
      <c r="F248" s="3">
        <v>0.19</v>
      </c>
      <c r="G248" s="7">
        <f t="shared" si="18"/>
        <v>21127.43</v>
      </c>
      <c r="H248" s="7">
        <f t="shared" si="19"/>
        <v>132324.43</v>
      </c>
      <c r="I248" s="7"/>
      <c r="J248" s="7"/>
      <c r="K248" s="7"/>
      <c r="L248" s="7"/>
    </row>
    <row r="249" spans="1:12" ht="12.75" thickBot="1" x14ac:dyDescent="0.25">
      <c r="A249" s="2">
        <v>226</v>
      </c>
      <c r="B249" s="3" t="s">
        <v>263</v>
      </c>
      <c r="C249" s="3" t="s">
        <v>264</v>
      </c>
      <c r="D249" s="48" t="s">
        <v>198</v>
      </c>
      <c r="E249" s="72">
        <v>45907</v>
      </c>
      <c r="F249" s="3">
        <v>0.19</v>
      </c>
      <c r="G249" s="7">
        <f t="shared" si="18"/>
        <v>8722.33</v>
      </c>
      <c r="H249" s="7">
        <f t="shared" si="19"/>
        <v>54629.33</v>
      </c>
      <c r="I249" s="7"/>
      <c r="J249" s="7"/>
      <c r="K249" s="7"/>
      <c r="L249" s="7"/>
    </row>
    <row r="250" spans="1:12" ht="12.75" thickBot="1" x14ac:dyDescent="0.25">
      <c r="A250" s="2">
        <v>227</v>
      </c>
      <c r="B250" s="3" t="s">
        <v>265</v>
      </c>
      <c r="C250" s="3" t="s">
        <v>266</v>
      </c>
      <c r="D250" s="48" t="s">
        <v>198</v>
      </c>
      <c r="E250" s="72">
        <v>87262</v>
      </c>
      <c r="F250" s="3">
        <v>0.19</v>
      </c>
      <c r="G250" s="7">
        <f t="shared" si="18"/>
        <v>16579.78</v>
      </c>
      <c r="H250" s="7">
        <f t="shared" si="19"/>
        <v>103841.78</v>
      </c>
      <c r="I250" s="7"/>
      <c r="J250" s="7"/>
      <c r="K250" s="7"/>
      <c r="L250" s="7"/>
    </row>
    <row r="251" spans="1:12" ht="12.75" thickBot="1" x14ac:dyDescent="0.25">
      <c r="A251" s="2">
        <v>228</v>
      </c>
      <c r="B251" s="3" t="s">
        <v>267</v>
      </c>
      <c r="C251" s="3" t="s">
        <v>268</v>
      </c>
      <c r="D251" s="48" t="s">
        <v>198</v>
      </c>
      <c r="E251" s="72">
        <v>39666</v>
      </c>
      <c r="F251" s="3">
        <v>0.19</v>
      </c>
      <c r="G251" s="7">
        <f t="shared" si="18"/>
        <v>7536.54</v>
      </c>
      <c r="H251" s="7">
        <f t="shared" si="19"/>
        <v>47202.54</v>
      </c>
      <c r="I251" s="7"/>
      <c r="J251" s="7"/>
      <c r="K251" s="7"/>
      <c r="L251" s="7"/>
    </row>
    <row r="252" spans="1:12" ht="12.75" thickBot="1" x14ac:dyDescent="0.25">
      <c r="A252" s="2">
        <v>229</v>
      </c>
      <c r="B252" s="3" t="s">
        <v>269</v>
      </c>
      <c r="C252" s="3" t="s">
        <v>270</v>
      </c>
      <c r="D252" s="48" t="s">
        <v>198</v>
      </c>
      <c r="E252" s="72">
        <v>52547</v>
      </c>
      <c r="F252" s="3">
        <v>0.19</v>
      </c>
      <c r="G252" s="7">
        <f t="shared" si="18"/>
        <v>9983.93</v>
      </c>
      <c r="H252" s="7">
        <f t="shared" si="19"/>
        <v>62530.93</v>
      </c>
      <c r="I252" s="7"/>
      <c r="J252" s="7"/>
      <c r="K252" s="7"/>
      <c r="L252" s="7"/>
    </row>
    <row r="253" spans="1:12" x14ac:dyDescent="0.2">
      <c r="A253" s="8">
        <v>230</v>
      </c>
      <c r="B253" s="5" t="s">
        <v>271</v>
      </c>
      <c r="C253" s="4" t="s">
        <v>272</v>
      </c>
      <c r="D253" s="50" t="s">
        <v>198</v>
      </c>
      <c r="E253" s="77">
        <v>64791</v>
      </c>
      <c r="F253" s="5">
        <v>0.19</v>
      </c>
      <c r="G253" s="9">
        <f>+E253*F253</f>
        <v>12310.29</v>
      </c>
      <c r="H253" s="9">
        <f>+E253+G253</f>
        <v>77101.290000000008</v>
      </c>
      <c r="I253" s="9"/>
      <c r="J253" s="40"/>
      <c r="K253" s="9"/>
      <c r="L253" s="9"/>
    </row>
    <row r="254" spans="1:12" x14ac:dyDescent="0.2">
      <c r="A254" s="12"/>
      <c r="B254" s="13"/>
      <c r="C254" s="4" t="s">
        <v>273</v>
      </c>
      <c r="D254" s="51"/>
      <c r="E254" s="76"/>
      <c r="F254" s="13"/>
      <c r="G254" s="14"/>
      <c r="H254" s="14"/>
      <c r="I254" s="14"/>
      <c r="J254" s="41"/>
      <c r="K254" s="14"/>
      <c r="L254" s="14"/>
    </row>
    <row r="255" spans="1:12" x14ac:dyDescent="0.2">
      <c r="A255" s="12"/>
      <c r="B255" s="13"/>
      <c r="C255" s="4" t="s">
        <v>274</v>
      </c>
      <c r="D255" s="51"/>
      <c r="E255" s="76"/>
      <c r="F255" s="13"/>
      <c r="G255" s="14"/>
      <c r="H255" s="14"/>
      <c r="I255" s="14"/>
      <c r="J255" s="41"/>
      <c r="K255" s="14"/>
      <c r="L255" s="14"/>
    </row>
    <row r="256" spans="1:12" x14ac:dyDescent="0.2">
      <c r="A256" s="12"/>
      <c r="B256" s="13"/>
      <c r="C256" s="4" t="s">
        <v>275</v>
      </c>
      <c r="D256" s="51"/>
      <c r="E256" s="76"/>
      <c r="F256" s="13"/>
      <c r="G256" s="14"/>
      <c r="H256" s="14"/>
      <c r="I256" s="14"/>
      <c r="J256" s="41"/>
      <c r="K256" s="14"/>
      <c r="L256" s="14"/>
    </row>
    <row r="257" spans="1:12" x14ac:dyDescent="0.2">
      <c r="A257" s="12"/>
      <c r="B257" s="13"/>
      <c r="C257" s="4" t="s">
        <v>276</v>
      </c>
      <c r="D257" s="51"/>
      <c r="E257" s="76"/>
      <c r="F257" s="13"/>
      <c r="G257" s="14"/>
      <c r="H257" s="14"/>
      <c r="I257" s="14"/>
      <c r="J257" s="41"/>
      <c r="K257" s="14"/>
      <c r="L257" s="14"/>
    </row>
    <row r="258" spans="1:12" ht="12.75" thickBot="1" x14ac:dyDescent="0.25">
      <c r="A258" s="10"/>
      <c r="B258" s="6"/>
      <c r="C258" s="3" t="s">
        <v>277</v>
      </c>
      <c r="D258" s="39"/>
      <c r="E258" s="78"/>
      <c r="F258" s="6"/>
      <c r="G258" s="11"/>
      <c r="H258" s="11"/>
      <c r="I258" s="11"/>
      <c r="J258" s="42"/>
      <c r="K258" s="11"/>
      <c r="L258" s="11"/>
    </row>
    <row r="259" spans="1:12" ht="12.75" thickBot="1" x14ac:dyDescent="0.25">
      <c r="A259" s="2">
        <v>231</v>
      </c>
      <c r="B259" s="3" t="s">
        <v>278</v>
      </c>
      <c r="C259" s="3" t="s">
        <v>279</v>
      </c>
      <c r="D259" s="48" t="s">
        <v>198</v>
      </c>
      <c r="E259" s="72">
        <v>433798</v>
      </c>
      <c r="F259" s="3">
        <v>0.19</v>
      </c>
      <c r="G259" s="7">
        <f>+E259*F259</f>
        <v>82421.62</v>
      </c>
      <c r="H259" s="7">
        <f>+E259+G259</f>
        <v>516219.62</v>
      </c>
      <c r="I259" s="7"/>
      <c r="J259" s="7"/>
      <c r="K259" s="7"/>
      <c r="L259" s="7"/>
    </row>
    <row r="260" spans="1:12" ht="12.75" thickBot="1" x14ac:dyDescent="0.25">
      <c r="A260" s="2">
        <v>232</v>
      </c>
      <c r="B260" s="3" t="s">
        <v>280</v>
      </c>
      <c r="C260" s="3" t="s">
        <v>281</v>
      </c>
      <c r="D260" s="48" t="s">
        <v>198</v>
      </c>
      <c r="E260" s="72">
        <v>667256</v>
      </c>
      <c r="F260" s="3">
        <v>0.19</v>
      </c>
      <c r="G260" s="7">
        <f t="shared" ref="G260:G283" si="20">+E260*F260</f>
        <v>126778.64</v>
      </c>
      <c r="H260" s="7">
        <f t="shared" ref="H260:H283" si="21">+E260+G260</f>
        <v>794034.64</v>
      </c>
      <c r="I260" s="7"/>
      <c r="J260" s="7"/>
      <c r="K260" s="7"/>
      <c r="L260" s="7"/>
    </row>
    <row r="261" spans="1:12" ht="12.75" thickBot="1" x14ac:dyDescent="0.25">
      <c r="A261" s="2">
        <v>233</v>
      </c>
      <c r="B261" s="3" t="s">
        <v>282</v>
      </c>
      <c r="C261" s="3" t="s">
        <v>283</v>
      </c>
      <c r="D261" s="48" t="s">
        <v>198</v>
      </c>
      <c r="E261" s="72">
        <v>805506</v>
      </c>
      <c r="F261" s="3">
        <v>0.19</v>
      </c>
      <c r="G261" s="7">
        <f t="shared" si="20"/>
        <v>153046.14000000001</v>
      </c>
      <c r="H261" s="7">
        <f t="shared" si="21"/>
        <v>958552.14</v>
      </c>
      <c r="I261" s="7"/>
      <c r="J261" s="7"/>
      <c r="K261" s="7"/>
      <c r="L261" s="7"/>
    </row>
    <row r="262" spans="1:12" ht="12.75" thickBot="1" x14ac:dyDescent="0.25">
      <c r="A262" s="2">
        <v>234</v>
      </c>
      <c r="B262" s="3" t="s">
        <v>284</v>
      </c>
      <c r="C262" s="3" t="s">
        <v>285</v>
      </c>
      <c r="D262" s="48" t="s">
        <v>198</v>
      </c>
      <c r="E262" s="72">
        <v>974087</v>
      </c>
      <c r="F262" s="3">
        <v>0.19</v>
      </c>
      <c r="G262" s="7">
        <f t="shared" si="20"/>
        <v>185076.53</v>
      </c>
      <c r="H262" s="7">
        <f t="shared" si="21"/>
        <v>1159163.53</v>
      </c>
      <c r="I262" s="7"/>
      <c r="J262" s="7"/>
      <c r="K262" s="7"/>
      <c r="L262" s="7"/>
    </row>
    <row r="263" spans="1:12" ht="12.75" thickBot="1" x14ac:dyDescent="0.25">
      <c r="A263" s="2">
        <v>235</v>
      </c>
      <c r="B263" s="3" t="s">
        <v>286</v>
      </c>
      <c r="C263" s="3" t="s">
        <v>287</v>
      </c>
      <c r="D263" s="48" t="s">
        <v>198</v>
      </c>
      <c r="E263" s="72">
        <v>52249</v>
      </c>
      <c r="F263" s="3">
        <v>0.19</v>
      </c>
      <c r="G263" s="7">
        <f t="shared" si="20"/>
        <v>9927.31</v>
      </c>
      <c r="H263" s="7">
        <f t="shared" si="21"/>
        <v>62176.31</v>
      </c>
      <c r="I263" s="7"/>
      <c r="J263" s="7"/>
      <c r="K263" s="7"/>
      <c r="L263" s="7"/>
    </row>
    <row r="264" spans="1:12" ht="12.75" thickBot="1" x14ac:dyDescent="0.25">
      <c r="A264" s="2">
        <v>236</v>
      </c>
      <c r="B264" s="3" t="s">
        <v>288</v>
      </c>
      <c r="C264" s="3" t="s">
        <v>289</v>
      </c>
      <c r="D264" s="48" t="s">
        <v>290</v>
      </c>
      <c r="E264" s="72">
        <v>57680</v>
      </c>
      <c r="F264" s="3">
        <v>0.19</v>
      </c>
      <c r="G264" s="7">
        <f t="shared" si="20"/>
        <v>10959.2</v>
      </c>
      <c r="H264" s="7">
        <f>+E264+G264</f>
        <v>68639.199999999997</v>
      </c>
      <c r="I264" s="7"/>
      <c r="J264" s="7"/>
      <c r="K264" s="7"/>
      <c r="L264" s="7"/>
    </row>
    <row r="265" spans="1:12" ht="12.75" thickBot="1" x14ac:dyDescent="0.25">
      <c r="A265" s="2">
        <v>237</v>
      </c>
      <c r="B265" s="3" t="s">
        <v>291</v>
      </c>
      <c r="C265" s="3" t="s">
        <v>292</v>
      </c>
      <c r="D265" s="48" t="s">
        <v>198</v>
      </c>
      <c r="E265" s="72">
        <v>66494</v>
      </c>
      <c r="F265" s="3">
        <v>0.19</v>
      </c>
      <c r="G265" s="7">
        <f t="shared" si="20"/>
        <v>12633.86</v>
      </c>
      <c r="H265" s="7">
        <f t="shared" si="21"/>
        <v>79127.86</v>
      </c>
      <c r="I265" s="7"/>
      <c r="J265" s="7"/>
      <c r="K265" s="7"/>
      <c r="L265" s="7"/>
    </row>
    <row r="266" spans="1:12" ht="12.75" thickBot="1" x14ac:dyDescent="0.25">
      <c r="A266" s="2">
        <v>238</v>
      </c>
      <c r="B266" s="3" t="s">
        <v>293</v>
      </c>
      <c r="C266" s="3" t="s">
        <v>294</v>
      </c>
      <c r="D266" s="48" t="s">
        <v>198</v>
      </c>
      <c r="E266" s="72">
        <v>59853</v>
      </c>
      <c r="F266" s="3">
        <v>0.19</v>
      </c>
      <c r="G266" s="7">
        <f t="shared" si="20"/>
        <v>11372.07</v>
      </c>
      <c r="H266" s="7">
        <f t="shared" si="21"/>
        <v>71225.070000000007</v>
      </c>
      <c r="I266" s="7"/>
      <c r="J266" s="7"/>
      <c r="K266" s="7"/>
      <c r="L266" s="7"/>
    </row>
    <row r="267" spans="1:12" ht="12.75" thickBot="1" x14ac:dyDescent="0.25">
      <c r="A267" s="43">
        <v>239</v>
      </c>
      <c r="B267" s="4" t="s">
        <v>295</v>
      </c>
      <c r="C267" s="4" t="s">
        <v>296</v>
      </c>
      <c r="D267" s="49" t="s">
        <v>198</v>
      </c>
      <c r="E267" s="73">
        <v>74311</v>
      </c>
      <c r="F267" s="4">
        <v>0.19</v>
      </c>
      <c r="G267" s="7">
        <f t="shared" si="20"/>
        <v>14119.09</v>
      </c>
      <c r="H267" s="7">
        <f t="shared" si="21"/>
        <v>88430.09</v>
      </c>
      <c r="I267" s="7"/>
      <c r="J267" s="7"/>
      <c r="K267" s="7"/>
      <c r="L267" s="7"/>
    </row>
    <row r="268" spans="1:12" ht="12.75" thickBot="1" x14ac:dyDescent="0.25">
      <c r="A268" s="44">
        <v>240</v>
      </c>
      <c r="B268" s="45" t="s">
        <v>297</v>
      </c>
      <c r="C268" s="46" t="s">
        <v>427</v>
      </c>
      <c r="D268" s="52" t="s">
        <v>198</v>
      </c>
      <c r="E268" s="1">
        <v>249014</v>
      </c>
      <c r="F268" s="44">
        <v>0.19</v>
      </c>
      <c r="G268" s="7">
        <f t="shared" si="20"/>
        <v>47312.66</v>
      </c>
      <c r="H268" s="7">
        <f t="shared" si="21"/>
        <v>296326.66000000003</v>
      </c>
      <c r="I268" s="7"/>
      <c r="J268" s="7"/>
      <c r="K268" s="7"/>
      <c r="L268" s="7"/>
    </row>
    <row r="269" spans="1:12" ht="12.75" thickBot="1" x14ac:dyDescent="0.25">
      <c r="A269" s="44">
        <v>241</v>
      </c>
      <c r="B269" s="46" t="s">
        <v>298</v>
      </c>
      <c r="C269" s="46" t="s">
        <v>299</v>
      </c>
      <c r="D269" s="52" t="s">
        <v>198</v>
      </c>
      <c r="E269" s="74">
        <v>484241</v>
      </c>
      <c r="F269" s="46">
        <v>0.19</v>
      </c>
      <c r="G269" s="7">
        <f t="shared" si="20"/>
        <v>92005.790000000008</v>
      </c>
      <c r="H269" s="7">
        <f t="shared" si="21"/>
        <v>576246.79</v>
      </c>
      <c r="I269" s="7"/>
      <c r="J269" s="7"/>
      <c r="K269" s="7"/>
      <c r="L269" s="7"/>
    </row>
    <row r="270" spans="1:12" ht="12.75" thickBot="1" x14ac:dyDescent="0.25">
      <c r="A270" s="2">
        <v>242</v>
      </c>
      <c r="B270" s="3" t="s">
        <v>300</v>
      </c>
      <c r="C270" s="3" t="s">
        <v>301</v>
      </c>
      <c r="D270" s="48" t="s">
        <v>198</v>
      </c>
      <c r="E270" s="72">
        <v>287756</v>
      </c>
      <c r="F270" s="3">
        <v>0.19</v>
      </c>
      <c r="G270" s="7">
        <f t="shared" si="20"/>
        <v>54673.64</v>
      </c>
      <c r="H270" s="7">
        <f t="shared" si="21"/>
        <v>342429.64</v>
      </c>
      <c r="I270" s="7"/>
      <c r="J270" s="7"/>
      <c r="K270" s="7"/>
      <c r="L270" s="7"/>
    </row>
    <row r="271" spans="1:12" ht="12.75" thickBot="1" x14ac:dyDescent="0.25">
      <c r="A271" s="2">
        <v>243</v>
      </c>
      <c r="B271" s="3" t="s">
        <v>302</v>
      </c>
      <c r="C271" s="3" t="s">
        <v>303</v>
      </c>
      <c r="D271" s="48" t="s">
        <v>198</v>
      </c>
      <c r="E271" s="72">
        <v>408140</v>
      </c>
      <c r="F271" s="3">
        <v>0.19</v>
      </c>
      <c r="G271" s="7">
        <f t="shared" si="20"/>
        <v>77546.600000000006</v>
      </c>
      <c r="H271" s="7">
        <f t="shared" si="21"/>
        <v>485686.6</v>
      </c>
      <c r="I271" s="7"/>
      <c r="J271" s="7"/>
      <c r="K271" s="7"/>
      <c r="L271" s="7"/>
    </row>
    <row r="272" spans="1:12" ht="12.75" thickBot="1" x14ac:dyDescent="0.25">
      <c r="A272" s="2">
        <v>244</v>
      </c>
      <c r="B272" s="3" t="s">
        <v>304</v>
      </c>
      <c r="C272" s="3" t="s">
        <v>305</v>
      </c>
      <c r="D272" s="48" t="s">
        <v>198</v>
      </c>
      <c r="E272" s="72">
        <v>470472</v>
      </c>
      <c r="F272" s="3">
        <v>0.19</v>
      </c>
      <c r="G272" s="7">
        <f t="shared" si="20"/>
        <v>89389.680000000008</v>
      </c>
      <c r="H272" s="7">
        <f t="shared" si="21"/>
        <v>559861.68000000005</v>
      </c>
      <c r="I272" s="7"/>
      <c r="J272" s="7"/>
      <c r="K272" s="7"/>
      <c r="L272" s="7"/>
    </row>
    <row r="273" spans="1:12" ht="12.75" thickBot="1" x14ac:dyDescent="0.25">
      <c r="A273" s="2">
        <v>245</v>
      </c>
      <c r="B273" s="3" t="s">
        <v>306</v>
      </c>
      <c r="C273" s="3" t="s">
        <v>307</v>
      </c>
      <c r="D273" s="48" t="s">
        <v>198</v>
      </c>
      <c r="E273" s="72">
        <v>166662</v>
      </c>
      <c r="F273" s="3">
        <v>0.19</v>
      </c>
      <c r="G273" s="7">
        <f t="shared" si="20"/>
        <v>31665.78</v>
      </c>
      <c r="H273" s="7">
        <f t="shared" si="21"/>
        <v>198327.78</v>
      </c>
      <c r="I273" s="7"/>
      <c r="J273" s="7"/>
      <c r="K273" s="7"/>
      <c r="L273" s="7"/>
    </row>
    <row r="274" spans="1:12" ht="12.75" thickBot="1" x14ac:dyDescent="0.25">
      <c r="A274" s="2">
        <v>246</v>
      </c>
      <c r="B274" s="3" t="s">
        <v>308</v>
      </c>
      <c r="C274" s="3" t="s">
        <v>309</v>
      </c>
      <c r="D274" s="48" t="s">
        <v>310</v>
      </c>
      <c r="E274" s="72">
        <v>29373</v>
      </c>
      <c r="F274" s="3">
        <v>0.19</v>
      </c>
      <c r="G274" s="7">
        <f t="shared" si="20"/>
        <v>5580.87</v>
      </c>
      <c r="H274" s="7">
        <f t="shared" si="21"/>
        <v>34953.870000000003</v>
      </c>
      <c r="I274" s="7"/>
      <c r="J274" s="7"/>
      <c r="K274" s="7"/>
      <c r="L274" s="7"/>
    </row>
    <row r="275" spans="1:12" ht="12.75" thickBot="1" x14ac:dyDescent="0.25">
      <c r="A275" s="2">
        <v>247</v>
      </c>
      <c r="B275" s="3" t="s">
        <v>311</v>
      </c>
      <c r="C275" s="3" t="s">
        <v>312</v>
      </c>
      <c r="D275" s="48" t="s">
        <v>310</v>
      </c>
      <c r="E275" s="72">
        <v>30584</v>
      </c>
      <c r="F275" s="3">
        <v>0.19</v>
      </c>
      <c r="G275" s="7">
        <f t="shared" si="20"/>
        <v>5810.96</v>
      </c>
      <c r="H275" s="7">
        <f t="shared" si="21"/>
        <v>36394.959999999999</v>
      </c>
      <c r="I275" s="7"/>
      <c r="J275" s="7"/>
      <c r="K275" s="7"/>
      <c r="L275" s="7"/>
    </row>
    <row r="276" spans="1:12" ht="12.75" thickBot="1" x14ac:dyDescent="0.25">
      <c r="A276" s="2">
        <v>248</v>
      </c>
      <c r="B276" s="3" t="s">
        <v>313</v>
      </c>
      <c r="C276" s="3" t="s">
        <v>314</v>
      </c>
      <c r="D276" s="48" t="s">
        <v>198</v>
      </c>
      <c r="E276" s="72">
        <v>411676</v>
      </c>
      <c r="F276" s="3">
        <v>0.19</v>
      </c>
      <c r="G276" s="7">
        <f t="shared" si="20"/>
        <v>78218.44</v>
      </c>
      <c r="H276" s="7">
        <f t="shared" si="21"/>
        <v>489894.44</v>
      </c>
      <c r="I276" s="7"/>
      <c r="J276" s="7"/>
      <c r="K276" s="7"/>
      <c r="L276" s="7"/>
    </row>
    <row r="277" spans="1:12" ht="12.75" thickBot="1" x14ac:dyDescent="0.25">
      <c r="A277" s="2">
        <v>249</v>
      </c>
      <c r="B277" s="3" t="s">
        <v>315</v>
      </c>
      <c r="C277" s="3" t="s">
        <v>316</v>
      </c>
      <c r="D277" s="48" t="s">
        <v>198</v>
      </c>
      <c r="E277" s="72">
        <v>109484</v>
      </c>
      <c r="F277" s="3">
        <v>0.19</v>
      </c>
      <c r="G277" s="7">
        <f t="shared" si="20"/>
        <v>20801.96</v>
      </c>
      <c r="H277" s="7">
        <f t="shared" si="21"/>
        <v>130285.95999999999</v>
      </c>
      <c r="I277" s="7"/>
      <c r="J277" s="7"/>
      <c r="K277" s="7"/>
      <c r="L277" s="7"/>
    </row>
    <row r="278" spans="1:12" ht="12.75" thickBot="1" x14ac:dyDescent="0.25">
      <c r="A278" s="2">
        <v>250</v>
      </c>
      <c r="B278" s="3" t="s">
        <v>317</v>
      </c>
      <c r="C278" s="3" t="s">
        <v>318</v>
      </c>
      <c r="D278" s="48" t="s">
        <v>198</v>
      </c>
      <c r="E278" s="72">
        <v>132608</v>
      </c>
      <c r="F278" s="3">
        <v>0.19</v>
      </c>
      <c r="G278" s="7">
        <f t="shared" si="20"/>
        <v>25195.52</v>
      </c>
      <c r="H278" s="7">
        <f t="shared" si="21"/>
        <v>157803.51999999999</v>
      </c>
      <c r="I278" s="7"/>
      <c r="J278" s="7"/>
      <c r="K278" s="7"/>
      <c r="L278" s="7"/>
    </row>
    <row r="279" spans="1:12" ht="12.75" thickBot="1" x14ac:dyDescent="0.25">
      <c r="A279" s="2">
        <v>251</v>
      </c>
      <c r="B279" s="3" t="s">
        <v>319</v>
      </c>
      <c r="C279" s="3" t="s">
        <v>320</v>
      </c>
      <c r="D279" s="48" t="s">
        <v>198</v>
      </c>
      <c r="E279" s="72">
        <v>510417</v>
      </c>
      <c r="F279" s="3">
        <v>0.19</v>
      </c>
      <c r="G279" s="7">
        <f t="shared" si="20"/>
        <v>96979.23</v>
      </c>
      <c r="H279" s="7">
        <f t="shared" si="21"/>
        <v>607396.23</v>
      </c>
      <c r="I279" s="7"/>
      <c r="J279" s="7"/>
      <c r="K279" s="7"/>
      <c r="L279" s="7"/>
    </row>
    <row r="280" spans="1:12" ht="12.75" thickBot="1" x14ac:dyDescent="0.25">
      <c r="A280" s="2">
        <v>252</v>
      </c>
      <c r="B280" s="3" t="s">
        <v>321</v>
      </c>
      <c r="C280" s="3" t="s">
        <v>322</v>
      </c>
      <c r="D280" s="48" t="s">
        <v>198</v>
      </c>
      <c r="E280" s="72">
        <v>776168</v>
      </c>
      <c r="F280" s="3">
        <v>0.19</v>
      </c>
      <c r="G280" s="7">
        <f t="shared" si="20"/>
        <v>147471.92000000001</v>
      </c>
      <c r="H280" s="7">
        <f t="shared" si="21"/>
        <v>923639.92</v>
      </c>
      <c r="I280" s="7"/>
      <c r="J280" s="7"/>
      <c r="K280" s="7"/>
      <c r="L280" s="7"/>
    </row>
    <row r="281" spans="1:12" ht="12.75" thickBot="1" x14ac:dyDescent="0.25">
      <c r="A281" s="2">
        <v>253</v>
      </c>
      <c r="B281" s="3" t="s">
        <v>323</v>
      </c>
      <c r="C281" s="3" t="s">
        <v>324</v>
      </c>
      <c r="D281" s="48" t="s">
        <v>198</v>
      </c>
      <c r="E281" s="72">
        <v>1016868</v>
      </c>
      <c r="F281" s="3">
        <v>0.19</v>
      </c>
      <c r="G281" s="7">
        <f t="shared" si="20"/>
        <v>193204.92</v>
      </c>
      <c r="H281" s="7">
        <f t="shared" si="21"/>
        <v>1210072.92</v>
      </c>
      <c r="I281" s="7"/>
      <c r="J281" s="7"/>
      <c r="K281" s="7"/>
      <c r="L281" s="7"/>
    </row>
    <row r="282" spans="1:12" ht="12.75" thickBot="1" x14ac:dyDescent="0.25">
      <c r="A282" s="2">
        <v>254</v>
      </c>
      <c r="B282" s="3" t="s">
        <v>325</v>
      </c>
      <c r="C282" s="3" t="s">
        <v>326</v>
      </c>
      <c r="D282" s="48" t="s">
        <v>198</v>
      </c>
      <c r="E282" s="72">
        <v>1526009</v>
      </c>
      <c r="F282" s="3">
        <v>0.19</v>
      </c>
      <c r="G282" s="7">
        <f t="shared" si="20"/>
        <v>289941.71000000002</v>
      </c>
      <c r="H282" s="7">
        <f t="shared" si="21"/>
        <v>1815950.71</v>
      </c>
      <c r="I282" s="7"/>
      <c r="J282" s="7"/>
      <c r="K282" s="7"/>
      <c r="L282" s="7"/>
    </row>
    <row r="283" spans="1:12" ht="12.75" thickBot="1" x14ac:dyDescent="0.25">
      <c r="A283" s="2">
        <v>255</v>
      </c>
      <c r="B283" s="3" t="s">
        <v>327</v>
      </c>
      <c r="C283" s="3" t="s">
        <v>328</v>
      </c>
      <c r="D283" s="48" t="s">
        <v>198</v>
      </c>
      <c r="E283" s="72">
        <v>1803940</v>
      </c>
      <c r="F283" s="3">
        <v>0.19</v>
      </c>
      <c r="G283" s="7">
        <f t="shared" si="20"/>
        <v>342748.6</v>
      </c>
      <c r="H283" s="7">
        <f>+E283+G283</f>
        <v>2146688.6</v>
      </c>
      <c r="I283" s="7"/>
      <c r="J283" s="7"/>
      <c r="K283" s="7"/>
      <c r="L283" s="7"/>
    </row>
    <row r="284" spans="1:12" x14ac:dyDescent="0.2">
      <c r="A284" s="8">
        <v>256</v>
      </c>
      <c r="B284" s="5" t="s">
        <v>329</v>
      </c>
      <c r="C284" s="4" t="s">
        <v>330</v>
      </c>
      <c r="D284" s="50" t="s">
        <v>310</v>
      </c>
      <c r="E284" s="77">
        <v>1920389</v>
      </c>
      <c r="F284" s="5">
        <v>0.19</v>
      </c>
      <c r="G284" s="9">
        <f>+E284*F284</f>
        <v>364873.91000000003</v>
      </c>
      <c r="H284" s="9">
        <f>+E284+G284</f>
        <v>2285262.91</v>
      </c>
      <c r="I284" s="9"/>
      <c r="J284" s="40"/>
      <c r="K284" s="9"/>
      <c r="L284" s="9"/>
    </row>
    <row r="285" spans="1:12" ht="12.75" thickBot="1" x14ac:dyDescent="0.25">
      <c r="A285" s="10"/>
      <c r="B285" s="6"/>
      <c r="C285" s="3" t="s">
        <v>331</v>
      </c>
      <c r="D285" s="39"/>
      <c r="E285" s="78"/>
      <c r="F285" s="6"/>
      <c r="G285" s="11"/>
      <c r="H285" s="11"/>
      <c r="I285" s="11"/>
      <c r="J285" s="42"/>
      <c r="K285" s="11"/>
      <c r="L285" s="11"/>
    </row>
    <row r="286" spans="1:12" x14ac:dyDescent="0.2">
      <c r="A286" s="8">
        <v>257</v>
      </c>
      <c r="B286" s="5" t="s">
        <v>332</v>
      </c>
      <c r="C286" s="4" t="s">
        <v>330</v>
      </c>
      <c r="D286" s="50" t="s">
        <v>310</v>
      </c>
      <c r="E286" s="79">
        <v>2630959</v>
      </c>
      <c r="F286" s="5">
        <v>0.19</v>
      </c>
      <c r="G286" s="9">
        <f t="shared" ref="G286" si="22">+E286*F286</f>
        <v>499882.21</v>
      </c>
      <c r="H286" s="9">
        <f>+E286+G286</f>
        <v>3130841.21</v>
      </c>
      <c r="I286" s="9"/>
      <c r="J286" s="40"/>
      <c r="K286" s="9"/>
      <c r="L286" s="9"/>
    </row>
    <row r="287" spans="1:12" ht="12.75" thickBot="1" x14ac:dyDescent="0.25">
      <c r="A287" s="10"/>
      <c r="B287" s="6"/>
      <c r="C287" s="3" t="s">
        <v>333</v>
      </c>
      <c r="D287" s="39"/>
      <c r="E287" s="78"/>
      <c r="F287" s="6"/>
      <c r="G287" s="11"/>
      <c r="H287" s="11"/>
      <c r="I287" s="11"/>
      <c r="J287" s="42"/>
      <c r="K287" s="11"/>
      <c r="L287" s="11"/>
    </row>
    <row r="288" spans="1:12" x14ac:dyDescent="0.2">
      <c r="A288" s="8">
        <v>258</v>
      </c>
      <c r="B288" s="5" t="s">
        <v>334</v>
      </c>
      <c r="C288" s="4" t="s">
        <v>335</v>
      </c>
      <c r="D288" s="50" t="s">
        <v>336</v>
      </c>
      <c r="E288" s="79">
        <v>2574589</v>
      </c>
      <c r="F288" s="5">
        <v>0.19</v>
      </c>
      <c r="G288" s="9">
        <f t="shared" ref="G288" si="23">+E288*F288</f>
        <v>489171.91000000003</v>
      </c>
      <c r="H288" s="9">
        <f>+E288+G288</f>
        <v>3063760.91</v>
      </c>
      <c r="I288" s="9"/>
      <c r="J288" s="40"/>
      <c r="K288" s="9"/>
      <c r="L288" s="9"/>
    </row>
    <row r="289" spans="1:12" ht="12.75" thickBot="1" x14ac:dyDescent="0.25">
      <c r="A289" s="10"/>
      <c r="B289" s="6"/>
      <c r="C289" s="3" t="s">
        <v>337</v>
      </c>
      <c r="D289" s="39"/>
      <c r="E289" s="78"/>
      <c r="F289" s="6"/>
      <c r="G289" s="11"/>
      <c r="H289" s="11"/>
      <c r="I289" s="11"/>
      <c r="J289" s="42"/>
      <c r="K289" s="11"/>
      <c r="L289" s="11"/>
    </row>
    <row r="290" spans="1:12" x14ac:dyDescent="0.2">
      <c r="A290" s="8">
        <v>259</v>
      </c>
      <c r="B290" s="5" t="s">
        <v>338</v>
      </c>
      <c r="C290" s="4" t="s">
        <v>339</v>
      </c>
      <c r="D290" s="50" t="s">
        <v>336</v>
      </c>
      <c r="E290" s="79">
        <v>1873455</v>
      </c>
      <c r="F290" s="5">
        <v>0.19</v>
      </c>
      <c r="G290" s="9">
        <f>+E290*F290</f>
        <v>355956.45</v>
      </c>
      <c r="H290" s="9">
        <f>+E290+G290</f>
        <v>2229411.4500000002</v>
      </c>
      <c r="I290" s="9"/>
      <c r="J290" s="40"/>
      <c r="K290" s="9"/>
      <c r="L290" s="9"/>
    </row>
    <row r="291" spans="1:12" ht="12.75" thickBot="1" x14ac:dyDescent="0.25">
      <c r="A291" s="10"/>
      <c r="B291" s="6"/>
      <c r="C291" s="3" t="s">
        <v>340</v>
      </c>
      <c r="D291" s="39"/>
      <c r="E291" s="78"/>
      <c r="F291" s="6"/>
      <c r="G291" s="11"/>
      <c r="H291" s="11"/>
      <c r="I291" s="11"/>
      <c r="J291" s="42"/>
      <c r="K291" s="11"/>
      <c r="L291" s="11"/>
    </row>
    <row r="292" spans="1:12" ht="12.75" thickBot="1" x14ac:dyDescent="0.25">
      <c r="A292" s="2">
        <v>260</v>
      </c>
      <c r="B292" s="3" t="s">
        <v>341</v>
      </c>
      <c r="C292" s="3" t="s">
        <v>342</v>
      </c>
      <c r="D292" s="48" t="s">
        <v>336</v>
      </c>
      <c r="E292" s="72">
        <v>1075511</v>
      </c>
      <c r="F292" s="3">
        <v>0.19</v>
      </c>
      <c r="G292" s="7">
        <f>+E292*F292</f>
        <v>204347.09</v>
      </c>
      <c r="H292" s="7">
        <f>+E292+G292</f>
        <v>1279858.0900000001</v>
      </c>
      <c r="I292" s="7"/>
      <c r="J292" s="7"/>
      <c r="K292" s="7"/>
      <c r="L292" s="7"/>
    </row>
    <row r="293" spans="1:12" ht="12.75" thickBot="1" x14ac:dyDescent="0.25">
      <c r="A293" s="2">
        <v>261</v>
      </c>
      <c r="B293" s="3" t="s">
        <v>343</v>
      </c>
      <c r="C293" s="3" t="s">
        <v>344</v>
      </c>
      <c r="D293" s="48" t="s">
        <v>345</v>
      </c>
      <c r="E293" s="72">
        <v>1003290</v>
      </c>
      <c r="F293" s="3">
        <v>0.19</v>
      </c>
      <c r="G293" s="7">
        <f t="shared" ref="G293:G294" si="24">+E293*F293</f>
        <v>190625.1</v>
      </c>
      <c r="H293" s="7">
        <f t="shared" ref="H293:H294" si="25">+E293+G293</f>
        <v>1193915.1000000001</v>
      </c>
      <c r="I293" s="7"/>
      <c r="J293" s="7"/>
      <c r="K293" s="7"/>
      <c r="L293" s="7"/>
    </row>
    <row r="294" spans="1:12" ht="12.75" thickBot="1" x14ac:dyDescent="0.25">
      <c r="A294" s="2">
        <v>262</v>
      </c>
      <c r="B294" s="3" t="s">
        <v>346</v>
      </c>
      <c r="C294" s="3" t="s">
        <v>347</v>
      </c>
      <c r="D294" s="48" t="s">
        <v>348</v>
      </c>
      <c r="E294" s="72">
        <v>1668067</v>
      </c>
      <c r="F294" s="3">
        <v>0.19</v>
      </c>
      <c r="G294" s="7">
        <f t="shared" si="24"/>
        <v>316932.73</v>
      </c>
      <c r="H294" s="7">
        <f t="shared" si="25"/>
        <v>1984999.73</v>
      </c>
      <c r="I294" s="7"/>
      <c r="J294" s="7"/>
      <c r="K294" s="7"/>
      <c r="L294" s="7"/>
    </row>
    <row r="295" spans="1:12" x14ac:dyDescent="0.2">
      <c r="A295" s="8">
        <v>263</v>
      </c>
      <c r="B295" s="15" t="s">
        <v>349</v>
      </c>
      <c r="C295" s="15" t="s">
        <v>349</v>
      </c>
      <c r="D295" s="50" t="s">
        <v>350</v>
      </c>
      <c r="E295" s="77">
        <v>330541</v>
      </c>
      <c r="F295" s="5">
        <v>0.19</v>
      </c>
      <c r="G295" s="9">
        <f>+E295*F295</f>
        <v>62802.79</v>
      </c>
      <c r="H295" s="9">
        <f>+E295+G295</f>
        <v>393343.79</v>
      </c>
      <c r="I295" s="9"/>
      <c r="J295" s="40"/>
      <c r="K295" s="9"/>
      <c r="L295" s="9"/>
    </row>
    <row r="296" spans="1:12" ht="48.75" thickBot="1" x14ac:dyDescent="0.25">
      <c r="A296" s="10"/>
      <c r="B296" s="16" t="s">
        <v>351</v>
      </c>
      <c r="C296" s="16" t="s">
        <v>352</v>
      </c>
      <c r="D296" s="39"/>
      <c r="E296" s="78"/>
      <c r="F296" s="6"/>
      <c r="G296" s="11"/>
      <c r="H296" s="11"/>
      <c r="I296" s="11"/>
      <c r="J296" s="42"/>
      <c r="K296" s="11"/>
      <c r="L296" s="11"/>
    </row>
    <row r="297" spans="1:12" ht="12.75" thickBot="1" x14ac:dyDescent="0.25">
      <c r="A297" s="2">
        <v>264</v>
      </c>
      <c r="B297" s="3" t="s">
        <v>353</v>
      </c>
      <c r="C297" s="3" t="s">
        <v>354</v>
      </c>
      <c r="D297" s="48" t="s">
        <v>348</v>
      </c>
      <c r="E297" s="72">
        <v>2172594</v>
      </c>
      <c r="F297" s="3">
        <v>0.19</v>
      </c>
      <c r="G297" s="7">
        <f>+E297*F297</f>
        <v>412792.86</v>
      </c>
      <c r="H297" s="7">
        <f>+E297+G297</f>
        <v>2585386.86</v>
      </c>
      <c r="I297" s="7"/>
      <c r="J297" s="7"/>
      <c r="K297" s="7"/>
      <c r="L297" s="7"/>
    </row>
    <row r="298" spans="1:12" x14ac:dyDescent="0.2">
      <c r="A298" s="8">
        <v>265</v>
      </c>
      <c r="B298" s="15" t="s">
        <v>355</v>
      </c>
      <c r="C298" s="15" t="s">
        <v>355</v>
      </c>
      <c r="D298" s="50" t="s">
        <v>350</v>
      </c>
      <c r="E298" s="77">
        <v>331114</v>
      </c>
      <c r="F298" s="5">
        <v>0.19</v>
      </c>
      <c r="G298" s="9">
        <f>E298*F298</f>
        <v>62911.66</v>
      </c>
      <c r="H298" s="9">
        <f>+E298+G298</f>
        <v>394025.66000000003</v>
      </c>
      <c r="I298" s="9"/>
      <c r="J298" s="40"/>
      <c r="K298" s="9"/>
      <c r="L298" s="9"/>
    </row>
    <row r="299" spans="1:12" ht="84.75" thickBot="1" x14ac:dyDescent="0.25">
      <c r="A299" s="10"/>
      <c r="B299" s="16" t="s">
        <v>351</v>
      </c>
      <c r="C299" s="16" t="s">
        <v>356</v>
      </c>
      <c r="D299" s="39"/>
      <c r="E299" s="78"/>
      <c r="F299" s="6"/>
      <c r="G299" s="11"/>
      <c r="H299" s="11"/>
      <c r="I299" s="11"/>
      <c r="J299" s="42"/>
      <c r="K299" s="11"/>
      <c r="L299" s="11"/>
    </row>
    <row r="300" spans="1:12" x14ac:dyDescent="0.2">
      <c r="A300" s="8">
        <v>266</v>
      </c>
      <c r="B300" s="5" t="s">
        <v>357</v>
      </c>
      <c r="C300" s="4" t="s">
        <v>358</v>
      </c>
      <c r="D300" s="50" t="s">
        <v>198</v>
      </c>
      <c r="E300" s="79">
        <v>65830</v>
      </c>
      <c r="F300" s="5">
        <v>0.19</v>
      </c>
      <c r="G300" s="9">
        <f>+E300*F300</f>
        <v>12507.7</v>
      </c>
      <c r="H300" s="9">
        <f>+E300+G300</f>
        <v>78337.7</v>
      </c>
      <c r="I300" s="9"/>
      <c r="J300" s="40"/>
      <c r="K300" s="9"/>
      <c r="L300" s="9"/>
    </row>
    <row r="301" spans="1:12" ht="12.75" thickBot="1" x14ac:dyDescent="0.25">
      <c r="A301" s="10"/>
      <c r="B301" s="6"/>
      <c r="C301" s="3" t="s">
        <v>359</v>
      </c>
      <c r="D301" s="39"/>
      <c r="E301" s="78"/>
      <c r="F301" s="6"/>
      <c r="G301" s="11"/>
      <c r="H301" s="11"/>
      <c r="I301" s="11"/>
      <c r="J301" s="42"/>
      <c r="K301" s="11"/>
      <c r="L301" s="11"/>
    </row>
    <row r="302" spans="1:12" x14ac:dyDescent="0.2">
      <c r="A302" s="8">
        <v>267</v>
      </c>
      <c r="B302" s="5" t="s">
        <v>360</v>
      </c>
      <c r="C302" s="4" t="s">
        <v>361</v>
      </c>
      <c r="D302" s="50" t="s">
        <v>198</v>
      </c>
      <c r="E302" s="79">
        <v>143832</v>
      </c>
      <c r="F302" s="5">
        <v>0.19</v>
      </c>
      <c r="G302" s="9">
        <f>+E302*F302</f>
        <v>27328.080000000002</v>
      </c>
      <c r="H302" s="9">
        <f>+E302+G302</f>
        <v>171160.08000000002</v>
      </c>
      <c r="I302" s="9"/>
      <c r="J302" s="40"/>
      <c r="K302" s="9"/>
      <c r="L302" s="9"/>
    </row>
    <row r="303" spans="1:12" ht="12.75" thickBot="1" x14ac:dyDescent="0.25">
      <c r="A303" s="10"/>
      <c r="B303" s="6"/>
      <c r="C303" s="3" t="s">
        <v>359</v>
      </c>
      <c r="D303" s="39"/>
      <c r="E303" s="78"/>
      <c r="F303" s="6"/>
      <c r="G303" s="11"/>
      <c r="H303" s="11"/>
      <c r="I303" s="11"/>
      <c r="J303" s="42"/>
      <c r="K303" s="11"/>
      <c r="L303" s="11"/>
    </row>
    <row r="304" spans="1:12" x14ac:dyDescent="0.2">
      <c r="A304" s="8">
        <v>268</v>
      </c>
      <c r="B304" s="5" t="s">
        <v>362</v>
      </c>
      <c r="C304" s="4" t="s">
        <v>363</v>
      </c>
      <c r="D304" s="50" t="s">
        <v>198</v>
      </c>
      <c r="E304" s="79">
        <v>84336</v>
      </c>
      <c r="F304" s="5">
        <v>0.19</v>
      </c>
      <c r="G304" s="9">
        <f>+E304*F304</f>
        <v>16023.84</v>
      </c>
      <c r="H304" s="9">
        <f>+E304+G304</f>
        <v>100359.84</v>
      </c>
      <c r="I304" s="9"/>
      <c r="J304" s="40"/>
      <c r="K304" s="9"/>
      <c r="L304" s="9"/>
    </row>
    <row r="305" spans="1:12" ht="12.75" thickBot="1" x14ac:dyDescent="0.25">
      <c r="A305" s="10"/>
      <c r="B305" s="6"/>
      <c r="C305" s="3" t="s">
        <v>359</v>
      </c>
      <c r="D305" s="39"/>
      <c r="E305" s="78"/>
      <c r="F305" s="6"/>
      <c r="G305" s="11"/>
      <c r="H305" s="11"/>
      <c r="I305" s="11"/>
      <c r="J305" s="42"/>
      <c r="K305" s="11"/>
      <c r="L305" s="11"/>
    </row>
    <row r="306" spans="1:12" ht="12.75" thickBot="1" x14ac:dyDescent="0.25">
      <c r="A306" s="2">
        <v>269</v>
      </c>
      <c r="B306" s="3" t="s">
        <v>364</v>
      </c>
      <c r="C306" s="3" t="s">
        <v>365</v>
      </c>
      <c r="D306" s="48" t="s">
        <v>198</v>
      </c>
      <c r="E306" s="72">
        <v>60200</v>
      </c>
      <c r="F306" s="3">
        <v>0.19</v>
      </c>
      <c r="G306" s="7">
        <f>+E306*F306</f>
        <v>11438</v>
      </c>
      <c r="H306" s="7">
        <f>+E306+G306</f>
        <v>71638</v>
      </c>
      <c r="I306" s="7"/>
      <c r="J306" s="7"/>
      <c r="K306" s="7"/>
      <c r="L306" s="7"/>
    </row>
    <row r="307" spans="1:12" ht="12.75" thickBot="1" x14ac:dyDescent="0.25">
      <c r="A307" s="2">
        <v>270</v>
      </c>
      <c r="B307" s="3" t="s">
        <v>366</v>
      </c>
      <c r="C307" s="3" t="s">
        <v>367</v>
      </c>
      <c r="D307" s="48" t="s">
        <v>198</v>
      </c>
      <c r="E307" s="72">
        <v>425371</v>
      </c>
      <c r="F307" s="3">
        <v>0.19</v>
      </c>
      <c r="G307" s="7">
        <f>+E307*F307</f>
        <v>80820.490000000005</v>
      </c>
      <c r="H307" s="7">
        <f t="shared" ref="H307:H308" si="26">+E307+G307</f>
        <v>506191.49</v>
      </c>
      <c r="I307" s="7"/>
      <c r="J307" s="7"/>
      <c r="K307" s="7"/>
      <c r="L307" s="7"/>
    </row>
    <row r="308" spans="1:12" ht="12.75" thickBot="1" x14ac:dyDescent="0.25">
      <c r="A308" s="2">
        <v>271</v>
      </c>
      <c r="B308" s="3" t="s">
        <v>368</v>
      </c>
      <c r="C308" s="3" t="s">
        <v>369</v>
      </c>
      <c r="D308" s="48" t="s">
        <v>198</v>
      </c>
      <c r="E308" s="72">
        <v>325811</v>
      </c>
      <c r="F308" s="3">
        <v>0.19</v>
      </c>
      <c r="G308" s="7">
        <f t="shared" ref="G307:G308" si="27">+E308*F308</f>
        <v>61904.090000000004</v>
      </c>
      <c r="H308" s="7">
        <f t="shared" si="26"/>
        <v>387715.09</v>
      </c>
      <c r="I308" s="7"/>
      <c r="J308" s="7"/>
      <c r="K308" s="7"/>
      <c r="L308" s="7"/>
    </row>
    <row r="309" spans="1:12" ht="15" x14ac:dyDescent="0.25">
      <c r="E309" s="69"/>
    </row>
    <row r="310" spans="1:12" ht="12" customHeight="1" thickBot="1" x14ac:dyDescent="0.3">
      <c r="D310" s="17"/>
      <c r="E310" s="69"/>
    </row>
    <row r="311" spans="1:12" ht="48.75" thickBot="1" x14ac:dyDescent="0.25">
      <c r="A311" s="55" t="s">
        <v>1</v>
      </c>
      <c r="B311" s="55"/>
      <c r="C311" s="53" t="s">
        <v>2</v>
      </c>
      <c r="D311" s="54" t="s">
        <v>3</v>
      </c>
      <c r="E311" s="68" t="s">
        <v>428</v>
      </c>
      <c r="F311" s="54" t="s">
        <v>435</v>
      </c>
      <c r="G311" s="54" t="s">
        <v>429</v>
      </c>
      <c r="H311" s="54" t="s">
        <v>434</v>
      </c>
      <c r="I311" s="87" t="s">
        <v>441</v>
      </c>
      <c r="J311" s="87" t="s">
        <v>439</v>
      </c>
      <c r="K311" s="21" t="s">
        <v>438</v>
      </c>
      <c r="L311" s="21" t="s">
        <v>440</v>
      </c>
    </row>
    <row r="312" spans="1:12" ht="12.75" thickBot="1" x14ac:dyDescent="0.25">
      <c r="A312" s="2">
        <v>272</v>
      </c>
      <c r="B312" s="26" t="s">
        <v>370</v>
      </c>
      <c r="C312" s="3" t="s">
        <v>371</v>
      </c>
      <c r="D312" s="48" t="s">
        <v>198</v>
      </c>
      <c r="E312" s="75">
        <v>241491.6</v>
      </c>
      <c r="F312" s="3">
        <v>0.19</v>
      </c>
      <c r="G312" s="27">
        <f>+E312*F312</f>
        <v>45883.404000000002</v>
      </c>
      <c r="H312" s="27">
        <f>+E312+G312</f>
        <v>287375.00400000002</v>
      </c>
      <c r="I312" s="27"/>
      <c r="J312" s="27"/>
      <c r="K312" s="27"/>
      <c r="L312" s="27"/>
    </row>
    <row r="313" spans="1:12" ht="12.75" thickBot="1" x14ac:dyDescent="0.25">
      <c r="A313" s="2">
        <v>273</v>
      </c>
      <c r="B313" s="26" t="s">
        <v>372</v>
      </c>
      <c r="C313" s="3" t="s">
        <v>373</v>
      </c>
      <c r="D313" s="48" t="s">
        <v>374</v>
      </c>
      <c r="E313" s="75">
        <v>1888078.2</v>
      </c>
      <c r="F313" s="3">
        <v>0.19</v>
      </c>
      <c r="G313" s="27">
        <f t="shared" ref="G313:G332" si="28">+E313*F313</f>
        <v>358734.85800000001</v>
      </c>
      <c r="H313" s="27">
        <f t="shared" ref="H313:H332" si="29">+E313+G313</f>
        <v>2246813.0580000002</v>
      </c>
      <c r="I313" s="27"/>
      <c r="J313" s="27"/>
      <c r="K313" s="27"/>
      <c r="L313" s="27"/>
    </row>
    <row r="314" spans="1:12" ht="12.75" thickBot="1" x14ac:dyDescent="0.25">
      <c r="A314" s="2">
        <v>274</v>
      </c>
      <c r="B314" s="26" t="s">
        <v>372</v>
      </c>
      <c r="C314" s="3" t="s">
        <v>375</v>
      </c>
      <c r="D314" s="48" t="s">
        <v>374</v>
      </c>
      <c r="E314" s="75">
        <v>2140799.2000000002</v>
      </c>
      <c r="F314" s="3">
        <v>0.19</v>
      </c>
      <c r="G314" s="27">
        <f t="shared" si="28"/>
        <v>406751.84800000006</v>
      </c>
      <c r="H314" s="27">
        <f t="shared" si="29"/>
        <v>2547551.0480000004</v>
      </c>
      <c r="I314" s="27"/>
      <c r="J314" s="27"/>
      <c r="K314" s="27"/>
      <c r="L314" s="27"/>
    </row>
    <row r="315" spans="1:12" ht="12.75" thickBot="1" x14ac:dyDescent="0.25">
      <c r="A315" s="2">
        <v>275</v>
      </c>
      <c r="B315" s="26" t="s">
        <v>372</v>
      </c>
      <c r="C315" s="3" t="s">
        <v>376</v>
      </c>
      <c r="D315" s="48" t="s">
        <v>374</v>
      </c>
      <c r="E315" s="75">
        <v>2331801.7000000002</v>
      </c>
      <c r="F315" s="3">
        <v>0.19</v>
      </c>
      <c r="G315" s="27">
        <f t="shared" si="28"/>
        <v>443042.32300000003</v>
      </c>
      <c r="H315" s="27">
        <f t="shared" si="29"/>
        <v>2774844.023</v>
      </c>
      <c r="I315" s="27"/>
      <c r="J315" s="27"/>
      <c r="K315" s="27"/>
      <c r="L315" s="27"/>
    </row>
    <row r="316" spans="1:12" ht="12.75" thickBot="1" x14ac:dyDescent="0.25">
      <c r="A316" s="2">
        <v>276</v>
      </c>
      <c r="B316" s="26" t="s">
        <v>377</v>
      </c>
      <c r="C316" s="3" t="s">
        <v>378</v>
      </c>
      <c r="D316" s="48" t="s">
        <v>374</v>
      </c>
      <c r="E316" s="75">
        <v>2359074.7999999998</v>
      </c>
      <c r="F316" s="3">
        <v>0.19</v>
      </c>
      <c r="G316" s="27">
        <f t="shared" si="28"/>
        <v>448224.21199999994</v>
      </c>
      <c r="H316" s="27">
        <f t="shared" si="29"/>
        <v>2807299.0119999996</v>
      </c>
      <c r="I316" s="27"/>
      <c r="J316" s="27"/>
      <c r="K316" s="27"/>
      <c r="L316" s="27"/>
    </row>
    <row r="317" spans="1:12" ht="12.75" thickBot="1" x14ac:dyDescent="0.25">
      <c r="A317" s="2">
        <v>277</v>
      </c>
      <c r="B317" s="26" t="s">
        <v>377</v>
      </c>
      <c r="C317" s="3" t="s">
        <v>379</v>
      </c>
      <c r="D317" s="48" t="s">
        <v>374</v>
      </c>
      <c r="E317" s="75">
        <v>2665757.1</v>
      </c>
      <c r="F317" s="3">
        <v>0.19</v>
      </c>
      <c r="G317" s="27">
        <f t="shared" si="28"/>
        <v>506493.84900000005</v>
      </c>
      <c r="H317" s="27">
        <f t="shared" si="29"/>
        <v>3172250.949</v>
      </c>
      <c r="I317" s="27"/>
      <c r="J317" s="27"/>
      <c r="K317" s="27"/>
      <c r="L317" s="27"/>
    </row>
    <row r="318" spans="1:12" ht="12.75" thickBot="1" x14ac:dyDescent="0.25">
      <c r="A318" s="2">
        <v>278</v>
      </c>
      <c r="B318" s="26" t="s">
        <v>377</v>
      </c>
      <c r="C318" s="3" t="s">
        <v>380</v>
      </c>
      <c r="D318" s="48" t="s">
        <v>374</v>
      </c>
      <c r="E318" s="75">
        <v>2401975.6</v>
      </c>
      <c r="F318" s="3">
        <v>0.19</v>
      </c>
      <c r="G318" s="27">
        <f t="shared" si="28"/>
        <v>456375.364</v>
      </c>
      <c r="H318" s="27">
        <f t="shared" si="29"/>
        <v>2858350.9640000002</v>
      </c>
      <c r="I318" s="27"/>
      <c r="J318" s="27"/>
      <c r="K318" s="27"/>
      <c r="L318" s="27"/>
    </row>
    <row r="319" spans="1:12" ht="12.75" thickBot="1" x14ac:dyDescent="0.25">
      <c r="A319" s="2">
        <v>279</v>
      </c>
      <c r="B319" s="26" t="s">
        <v>377</v>
      </c>
      <c r="C319" s="3" t="s">
        <v>381</v>
      </c>
      <c r="D319" s="48" t="s">
        <v>374</v>
      </c>
      <c r="E319" s="75">
        <v>2792885.7</v>
      </c>
      <c r="F319" s="3">
        <v>0.19</v>
      </c>
      <c r="G319" s="27">
        <f t="shared" si="28"/>
        <v>530648.28300000005</v>
      </c>
      <c r="H319" s="27">
        <f t="shared" si="29"/>
        <v>3323533.983</v>
      </c>
      <c r="I319" s="27"/>
      <c r="J319" s="27"/>
      <c r="K319" s="27"/>
      <c r="L319" s="27"/>
    </row>
    <row r="320" spans="1:12" ht="12.75" thickBot="1" x14ac:dyDescent="0.25">
      <c r="A320" s="2">
        <v>280</v>
      </c>
      <c r="B320" s="26" t="s">
        <v>382</v>
      </c>
      <c r="C320" s="3" t="s">
        <v>383</v>
      </c>
      <c r="D320" s="48" t="s">
        <v>384</v>
      </c>
      <c r="E320" s="75">
        <v>713209.2</v>
      </c>
      <c r="F320" s="3">
        <v>0.19</v>
      </c>
      <c r="G320" s="27">
        <f t="shared" si="28"/>
        <v>135509.74799999999</v>
      </c>
      <c r="H320" s="27">
        <f t="shared" si="29"/>
        <v>848718.94799999997</v>
      </c>
      <c r="I320" s="27"/>
      <c r="J320" s="27"/>
      <c r="K320" s="27"/>
      <c r="L320" s="27"/>
    </row>
    <row r="321" spans="1:12" ht="12.75" thickBot="1" x14ac:dyDescent="0.25">
      <c r="A321" s="2">
        <v>281</v>
      </c>
      <c r="B321" s="26" t="s">
        <v>385</v>
      </c>
      <c r="C321" s="3" t="s">
        <v>386</v>
      </c>
      <c r="D321" s="48" t="s">
        <v>384</v>
      </c>
      <c r="E321" s="75">
        <v>270430.3</v>
      </c>
      <c r="F321" s="3">
        <v>0.19</v>
      </c>
      <c r="G321" s="27">
        <f t="shared" si="28"/>
        <v>51381.756999999998</v>
      </c>
      <c r="H321" s="27">
        <f t="shared" si="29"/>
        <v>321812.05699999997</v>
      </c>
      <c r="I321" s="27"/>
      <c r="J321" s="27"/>
      <c r="K321" s="27"/>
      <c r="L321" s="27"/>
    </row>
    <row r="322" spans="1:12" ht="12.75" thickBot="1" x14ac:dyDescent="0.25">
      <c r="A322" s="2">
        <v>282</v>
      </c>
      <c r="B322" s="26" t="s">
        <v>387</v>
      </c>
      <c r="C322" s="3" t="s">
        <v>388</v>
      </c>
      <c r="D322" s="48" t="s">
        <v>384</v>
      </c>
      <c r="E322" s="75">
        <v>561021</v>
      </c>
      <c r="F322" s="3">
        <v>0.19</v>
      </c>
      <c r="G322" s="27">
        <f t="shared" si="28"/>
        <v>106593.99</v>
      </c>
      <c r="H322" s="27">
        <f t="shared" si="29"/>
        <v>667614.99</v>
      </c>
      <c r="I322" s="27"/>
      <c r="J322" s="27"/>
      <c r="K322" s="27"/>
      <c r="L322" s="27"/>
    </row>
    <row r="323" spans="1:12" ht="12.75" thickBot="1" x14ac:dyDescent="0.25">
      <c r="A323" s="2">
        <v>283</v>
      </c>
      <c r="B323" s="26" t="s">
        <v>389</v>
      </c>
      <c r="C323" s="3" t="s">
        <v>390</v>
      </c>
      <c r="D323" s="48" t="s">
        <v>384</v>
      </c>
      <c r="E323" s="75">
        <v>835064.7</v>
      </c>
      <c r="F323" s="3">
        <v>0.19</v>
      </c>
      <c r="G323" s="27">
        <f t="shared" si="28"/>
        <v>158662.29300000001</v>
      </c>
      <c r="H323" s="27">
        <f t="shared" si="29"/>
        <v>993726.99300000002</v>
      </c>
      <c r="I323" s="27"/>
      <c r="J323" s="27"/>
      <c r="K323" s="27"/>
      <c r="L323" s="27"/>
    </row>
    <row r="324" spans="1:12" ht="12.75" thickBot="1" x14ac:dyDescent="0.25">
      <c r="A324" s="2">
        <v>284</v>
      </c>
      <c r="B324" s="26" t="s">
        <v>391</v>
      </c>
      <c r="C324" s="3" t="s">
        <v>392</v>
      </c>
      <c r="D324" s="48" t="s">
        <v>384</v>
      </c>
      <c r="E324" s="75">
        <v>1348554.6</v>
      </c>
      <c r="F324" s="3">
        <v>0.19</v>
      </c>
      <c r="G324" s="27">
        <f t="shared" si="28"/>
        <v>256225.37400000001</v>
      </c>
      <c r="H324" s="27">
        <f t="shared" si="29"/>
        <v>1604779.9740000002</v>
      </c>
      <c r="I324" s="27"/>
      <c r="J324" s="27"/>
      <c r="K324" s="27"/>
      <c r="L324" s="27"/>
    </row>
    <row r="325" spans="1:12" ht="12.75" thickBot="1" x14ac:dyDescent="0.25">
      <c r="A325" s="2">
        <v>285</v>
      </c>
      <c r="B325" s="26" t="s">
        <v>393</v>
      </c>
      <c r="C325" s="3" t="s">
        <v>394</v>
      </c>
      <c r="D325" s="48" t="s">
        <v>395</v>
      </c>
      <c r="E325" s="75">
        <v>1237647.1000000001</v>
      </c>
      <c r="F325" s="3">
        <v>0.19</v>
      </c>
      <c r="G325" s="27">
        <f t="shared" si="28"/>
        <v>235152.94900000002</v>
      </c>
      <c r="H325" s="27">
        <f t="shared" si="29"/>
        <v>1472800.0490000001</v>
      </c>
      <c r="I325" s="27"/>
      <c r="J325" s="27"/>
      <c r="K325" s="27"/>
      <c r="L325" s="27"/>
    </row>
    <row r="326" spans="1:12" ht="12.75" thickBot="1" x14ac:dyDescent="0.25">
      <c r="A326" s="2">
        <v>286</v>
      </c>
      <c r="B326" s="26" t="s">
        <v>396</v>
      </c>
      <c r="C326" s="3" t="s">
        <v>397</v>
      </c>
      <c r="D326" s="48" t="s">
        <v>395</v>
      </c>
      <c r="E326" s="75">
        <v>1944873.9</v>
      </c>
      <c r="F326" s="3">
        <v>0.19</v>
      </c>
      <c r="G326" s="27">
        <f t="shared" si="28"/>
        <v>369526.04099999997</v>
      </c>
      <c r="H326" s="27">
        <f t="shared" si="29"/>
        <v>2314399.9409999996</v>
      </c>
      <c r="I326" s="27"/>
      <c r="J326" s="27"/>
      <c r="K326" s="27"/>
      <c r="L326" s="27"/>
    </row>
    <row r="327" spans="1:12" ht="12.75" thickBot="1" x14ac:dyDescent="0.25">
      <c r="A327" s="2">
        <v>287</v>
      </c>
      <c r="B327" s="26" t="s">
        <v>398</v>
      </c>
      <c r="C327" s="3" t="s">
        <v>399</v>
      </c>
      <c r="D327" s="48" t="s">
        <v>395</v>
      </c>
      <c r="E327" s="75">
        <v>2652100.7999999998</v>
      </c>
      <c r="F327" s="3">
        <v>0.19</v>
      </c>
      <c r="G327" s="27">
        <f t="shared" si="28"/>
        <v>503899.15199999994</v>
      </c>
      <c r="H327" s="27">
        <f t="shared" si="29"/>
        <v>3155999.9519999996</v>
      </c>
      <c r="I327" s="27"/>
      <c r="J327" s="27"/>
      <c r="K327" s="27"/>
      <c r="L327" s="27"/>
    </row>
    <row r="328" spans="1:12" ht="12.75" thickBot="1" x14ac:dyDescent="0.25">
      <c r="A328" s="2">
        <v>288</v>
      </c>
      <c r="B328" s="26" t="s">
        <v>400</v>
      </c>
      <c r="C328" s="3" t="s">
        <v>401</v>
      </c>
      <c r="D328" s="48" t="s">
        <v>395</v>
      </c>
      <c r="E328" s="75">
        <v>4420168.0999999996</v>
      </c>
      <c r="F328" s="3">
        <v>0.19</v>
      </c>
      <c r="G328" s="27">
        <f t="shared" si="28"/>
        <v>839831.9389999999</v>
      </c>
      <c r="H328" s="27">
        <f t="shared" si="29"/>
        <v>5260000.0389999999</v>
      </c>
      <c r="I328" s="27"/>
      <c r="J328" s="27"/>
      <c r="K328" s="27"/>
      <c r="L328" s="27"/>
    </row>
    <row r="329" spans="1:12" ht="12.75" thickBot="1" x14ac:dyDescent="0.25">
      <c r="A329" s="2">
        <v>289</v>
      </c>
      <c r="B329" s="26" t="s">
        <v>402</v>
      </c>
      <c r="C329" s="3" t="s">
        <v>403</v>
      </c>
      <c r="D329" s="48" t="s">
        <v>395</v>
      </c>
      <c r="E329" s="75">
        <v>1502857.1</v>
      </c>
      <c r="F329" s="3">
        <v>0.19</v>
      </c>
      <c r="G329" s="27">
        <f t="shared" si="28"/>
        <v>285542.84900000005</v>
      </c>
      <c r="H329" s="27">
        <f t="shared" si="29"/>
        <v>1788399.949</v>
      </c>
      <c r="I329" s="27"/>
      <c r="J329" s="27"/>
      <c r="K329" s="27"/>
      <c r="L329" s="27"/>
    </row>
    <row r="330" spans="1:12" ht="12.75" thickBot="1" x14ac:dyDescent="0.25">
      <c r="A330" s="2">
        <v>290</v>
      </c>
      <c r="B330" s="26" t="s">
        <v>404</v>
      </c>
      <c r="C330" s="3" t="s">
        <v>405</v>
      </c>
      <c r="D330" s="48" t="s">
        <v>395</v>
      </c>
      <c r="E330" s="75">
        <v>2475294.1</v>
      </c>
      <c r="F330" s="3">
        <v>0.19</v>
      </c>
      <c r="G330" s="27">
        <f t="shared" si="28"/>
        <v>470305.87900000002</v>
      </c>
      <c r="H330" s="27">
        <f t="shared" si="29"/>
        <v>2945599.9790000003</v>
      </c>
      <c r="I330" s="27"/>
      <c r="J330" s="27"/>
      <c r="K330" s="27"/>
      <c r="L330" s="27"/>
    </row>
    <row r="331" spans="1:12" ht="12.75" thickBot="1" x14ac:dyDescent="0.25">
      <c r="A331" s="2">
        <v>291</v>
      </c>
      <c r="B331" s="26" t="s">
        <v>406</v>
      </c>
      <c r="C331" s="3" t="s">
        <v>407</v>
      </c>
      <c r="D331" s="48" t="s">
        <v>395</v>
      </c>
      <c r="E331" s="75">
        <v>3978151.3</v>
      </c>
      <c r="F331" s="3">
        <v>0.19</v>
      </c>
      <c r="G331" s="27">
        <f t="shared" si="28"/>
        <v>755848.74699999997</v>
      </c>
      <c r="H331" s="27">
        <f t="shared" si="29"/>
        <v>4734000.0470000003</v>
      </c>
      <c r="I331" s="27"/>
      <c r="J331" s="27"/>
      <c r="K331" s="27"/>
      <c r="L331" s="27"/>
    </row>
    <row r="332" spans="1:12" ht="12.75" thickBot="1" x14ac:dyDescent="0.25">
      <c r="A332" s="2">
        <v>292</v>
      </c>
      <c r="B332" s="26" t="s">
        <v>408</v>
      </c>
      <c r="C332" s="3" t="s">
        <v>409</v>
      </c>
      <c r="D332" s="48" t="s">
        <v>395</v>
      </c>
      <c r="E332" s="75">
        <v>5746218.5</v>
      </c>
      <c r="F332" s="3">
        <v>0.19</v>
      </c>
      <c r="G332" s="27">
        <f t="shared" si="28"/>
        <v>1091781.5149999999</v>
      </c>
      <c r="H332" s="27">
        <f t="shared" si="29"/>
        <v>6838000.0149999997</v>
      </c>
      <c r="I332" s="27"/>
      <c r="J332" s="27"/>
      <c r="K332" s="27"/>
      <c r="L332" s="27"/>
    </row>
    <row r="333" spans="1:12" ht="15.75" thickBot="1" x14ac:dyDescent="0.3">
      <c r="E333" s="69"/>
    </row>
    <row r="334" spans="1:12" ht="51" customHeight="1" thickBot="1" x14ac:dyDescent="0.25">
      <c r="A334" s="55" t="s">
        <v>1</v>
      </c>
      <c r="B334" s="55"/>
      <c r="C334" s="53" t="s">
        <v>2</v>
      </c>
      <c r="D334" s="54" t="s">
        <v>3</v>
      </c>
      <c r="E334" s="68" t="s">
        <v>428</v>
      </c>
      <c r="F334" s="54" t="s">
        <v>435</v>
      </c>
      <c r="G334" s="54" t="s">
        <v>429</v>
      </c>
      <c r="H334" s="54" t="s">
        <v>434</v>
      </c>
      <c r="I334" s="87" t="s">
        <v>441</v>
      </c>
      <c r="J334" s="87" t="s">
        <v>439</v>
      </c>
      <c r="K334" s="21" t="s">
        <v>438</v>
      </c>
      <c r="L334" s="21" t="s">
        <v>440</v>
      </c>
    </row>
    <row r="335" spans="1:12" ht="12.75" thickBot="1" x14ac:dyDescent="0.25">
      <c r="A335" s="2">
        <v>293</v>
      </c>
      <c r="B335" s="26" t="s">
        <v>410</v>
      </c>
      <c r="C335" s="3" t="s">
        <v>411</v>
      </c>
      <c r="D335" s="48" t="s">
        <v>412</v>
      </c>
      <c r="E335" s="75">
        <v>88403.36</v>
      </c>
      <c r="F335" s="28">
        <v>0.19</v>
      </c>
      <c r="G335" s="27">
        <f>+E335*F335</f>
        <v>16796.6384</v>
      </c>
      <c r="H335" s="27">
        <f>+E335+G335</f>
        <v>105199.9984</v>
      </c>
      <c r="I335" s="27"/>
      <c r="J335" s="27"/>
      <c r="K335" s="27"/>
      <c r="L335" s="27"/>
    </row>
    <row r="336" spans="1:12" ht="12.75" thickBot="1" x14ac:dyDescent="0.25">
      <c r="A336" s="2">
        <v>294</v>
      </c>
      <c r="B336" s="26" t="s">
        <v>413</v>
      </c>
      <c r="C336" s="3" t="s">
        <v>414</v>
      </c>
      <c r="D336" s="48" t="s">
        <v>412</v>
      </c>
      <c r="E336" s="75">
        <v>300962.18</v>
      </c>
      <c r="F336" s="28">
        <v>0.19</v>
      </c>
      <c r="G336" s="27">
        <f t="shared" ref="G336:G341" si="30">+E336*F336</f>
        <v>57182.814200000001</v>
      </c>
      <c r="H336" s="27">
        <f t="shared" ref="H336:H341" si="31">+E336+G336</f>
        <v>358144.99420000002</v>
      </c>
      <c r="I336" s="27"/>
      <c r="J336" s="27"/>
      <c r="K336" s="27"/>
      <c r="L336" s="27"/>
    </row>
    <row r="337" spans="1:12" ht="12.75" thickBot="1" x14ac:dyDescent="0.25">
      <c r="A337" s="2">
        <v>295</v>
      </c>
      <c r="B337" s="26" t="s">
        <v>415</v>
      </c>
      <c r="C337" s="3" t="s">
        <v>414</v>
      </c>
      <c r="D337" s="48" t="s">
        <v>412</v>
      </c>
      <c r="E337" s="75">
        <v>369477.31</v>
      </c>
      <c r="F337" s="28">
        <v>0.19</v>
      </c>
      <c r="G337" s="27">
        <f t="shared" si="30"/>
        <v>70200.688899999994</v>
      </c>
      <c r="H337" s="27">
        <f t="shared" si="31"/>
        <v>439677.99890000001</v>
      </c>
      <c r="I337" s="27"/>
      <c r="J337" s="27"/>
      <c r="K337" s="27"/>
      <c r="L337" s="27"/>
    </row>
    <row r="338" spans="1:12" ht="12.75" thickBot="1" x14ac:dyDescent="0.25">
      <c r="A338" s="2">
        <v>296</v>
      </c>
      <c r="B338" s="26" t="s">
        <v>416</v>
      </c>
      <c r="C338" s="3" t="s">
        <v>414</v>
      </c>
      <c r="D338" s="48" t="s">
        <v>412</v>
      </c>
      <c r="E338" s="75">
        <v>473394.96</v>
      </c>
      <c r="F338" s="28">
        <v>0.19</v>
      </c>
      <c r="G338" s="27">
        <f t="shared" si="30"/>
        <v>89945.042400000006</v>
      </c>
      <c r="H338" s="27">
        <f t="shared" si="31"/>
        <v>563340.0024</v>
      </c>
      <c r="I338" s="27"/>
      <c r="J338" s="27"/>
      <c r="K338" s="27"/>
      <c r="L338" s="27"/>
    </row>
    <row r="339" spans="1:12" ht="12.75" thickBot="1" x14ac:dyDescent="0.25">
      <c r="A339" s="2">
        <v>297</v>
      </c>
      <c r="B339" s="26" t="s">
        <v>417</v>
      </c>
      <c r="C339" s="3" t="s">
        <v>414</v>
      </c>
      <c r="D339" s="48" t="s">
        <v>412</v>
      </c>
      <c r="E339" s="75">
        <v>532308.4</v>
      </c>
      <c r="F339" s="28">
        <v>0.19</v>
      </c>
      <c r="G339" s="27">
        <f t="shared" si="30"/>
        <v>101138.59600000001</v>
      </c>
      <c r="H339" s="27">
        <f t="shared" si="31"/>
        <v>633446.99600000004</v>
      </c>
      <c r="I339" s="27"/>
      <c r="J339" s="27"/>
      <c r="K339" s="27"/>
      <c r="L339" s="27"/>
    </row>
    <row r="340" spans="1:12" ht="12.75" thickBot="1" x14ac:dyDescent="0.25">
      <c r="A340" s="2">
        <v>298</v>
      </c>
      <c r="B340" s="26" t="s">
        <v>418</v>
      </c>
      <c r="C340" s="3" t="s">
        <v>419</v>
      </c>
      <c r="D340" s="48" t="s">
        <v>24</v>
      </c>
      <c r="E340" s="75">
        <v>100840.34</v>
      </c>
      <c r="F340" s="28">
        <v>0.19</v>
      </c>
      <c r="G340" s="27">
        <f t="shared" si="30"/>
        <v>19159.6646</v>
      </c>
      <c r="H340" s="27">
        <f t="shared" si="31"/>
        <v>120000.0046</v>
      </c>
      <c r="I340" s="27"/>
      <c r="J340" s="27"/>
      <c r="K340" s="27"/>
      <c r="L340" s="27"/>
    </row>
    <row r="341" spans="1:12" ht="12.75" thickBot="1" x14ac:dyDescent="0.25">
      <c r="A341" s="2">
        <v>299</v>
      </c>
      <c r="B341" s="26" t="s">
        <v>420</v>
      </c>
      <c r="C341" s="3" t="s">
        <v>421</v>
      </c>
      <c r="D341" s="48" t="s">
        <v>24</v>
      </c>
      <c r="E341" s="75">
        <v>92436.13</v>
      </c>
      <c r="F341" s="28">
        <v>0.19</v>
      </c>
      <c r="G341" s="27">
        <f t="shared" si="30"/>
        <v>17562.864700000002</v>
      </c>
      <c r="H341" s="27">
        <f t="shared" si="31"/>
        <v>109998.99470000001</v>
      </c>
      <c r="I341" s="27"/>
      <c r="J341" s="27"/>
      <c r="K341" s="27"/>
      <c r="L341" s="27"/>
    </row>
    <row r="342" spans="1:12" ht="18.75" x14ac:dyDescent="0.2">
      <c r="A342" s="80" t="s">
        <v>430</v>
      </c>
      <c r="B342" s="80"/>
      <c r="C342" s="80"/>
      <c r="D342" s="80"/>
      <c r="E342" s="80"/>
      <c r="F342" s="80"/>
      <c r="G342" s="80"/>
      <c r="H342" s="81">
        <f>SUM(H4:H341)</f>
        <v>236290615.30129996</v>
      </c>
      <c r="I342" s="81"/>
      <c r="J342" s="81"/>
      <c r="K342" s="81"/>
      <c r="L342" s="81"/>
    </row>
    <row r="343" spans="1:12" x14ac:dyDescent="0.2">
      <c r="A343" s="64"/>
      <c r="B343" s="65"/>
      <c r="C343" s="65"/>
      <c r="D343" s="66"/>
      <c r="E343" s="67"/>
      <c r="F343" s="64"/>
      <c r="G343" s="67"/>
      <c r="H343" s="67"/>
      <c r="I343" s="67"/>
      <c r="J343" s="67"/>
      <c r="K343" s="67"/>
      <c r="L343" s="67"/>
    </row>
    <row r="345" spans="1:12" ht="48" x14ac:dyDescent="0.2">
      <c r="A345" s="82"/>
      <c r="B345" s="83" t="s">
        <v>224</v>
      </c>
      <c r="C345" s="83"/>
      <c r="D345" s="84" t="s">
        <v>422</v>
      </c>
      <c r="E345" s="84" t="s">
        <v>24</v>
      </c>
      <c r="F345" s="84" t="s">
        <v>437</v>
      </c>
      <c r="G345" s="88" t="s">
        <v>442</v>
      </c>
    </row>
    <row r="346" spans="1:12" ht="63" customHeight="1" x14ac:dyDescent="0.2">
      <c r="A346" s="22">
        <v>300</v>
      </c>
      <c r="B346" s="29" t="s">
        <v>423</v>
      </c>
      <c r="C346" s="29"/>
      <c r="D346" s="30">
        <v>1</v>
      </c>
      <c r="E346" s="30" t="s">
        <v>424</v>
      </c>
      <c r="F346" s="31">
        <v>0.02</v>
      </c>
      <c r="G346" s="22"/>
    </row>
    <row r="347" spans="1:12" x14ac:dyDescent="0.2">
      <c r="B347" s="89" t="s">
        <v>425</v>
      </c>
      <c r="C347" s="89"/>
      <c r="D347" s="89"/>
      <c r="E347" s="89"/>
      <c r="F347" s="89"/>
    </row>
    <row r="348" spans="1:12" ht="15" customHeight="1" x14ac:dyDescent="0.2">
      <c r="B348" s="32" t="s">
        <v>426</v>
      </c>
      <c r="C348" s="32"/>
      <c r="D348" s="32"/>
      <c r="E348" s="32"/>
      <c r="F348" s="32"/>
    </row>
    <row r="351" spans="1:12" x14ac:dyDescent="0.2">
      <c r="B351" s="17" t="s">
        <v>431</v>
      </c>
    </row>
    <row r="352" spans="1:12" x14ac:dyDescent="0.2">
      <c r="B352" s="17" t="s">
        <v>432</v>
      </c>
    </row>
    <row r="353" spans="2:2" x14ac:dyDescent="0.2">
      <c r="B353" s="17" t="s">
        <v>433</v>
      </c>
    </row>
    <row r="354" spans="2:2" x14ac:dyDescent="0.2">
      <c r="B354" s="17" t="s">
        <v>436</v>
      </c>
    </row>
  </sheetData>
  <mergeCells count="343">
    <mergeCell ref="K302:K303"/>
    <mergeCell ref="L302:L303"/>
    <mergeCell ref="K304:K305"/>
    <mergeCell ref="L304:L305"/>
    <mergeCell ref="K298:K299"/>
    <mergeCell ref="L298:L299"/>
    <mergeCell ref="K300:K301"/>
    <mergeCell ref="L300:L301"/>
    <mergeCell ref="K290:K291"/>
    <mergeCell ref="L290:L291"/>
    <mergeCell ref="K295:K296"/>
    <mergeCell ref="L295:L296"/>
    <mergeCell ref="K286:K287"/>
    <mergeCell ref="L286:L287"/>
    <mergeCell ref="K288:K289"/>
    <mergeCell ref="L288:L289"/>
    <mergeCell ref="K253:K258"/>
    <mergeCell ref="L253:L258"/>
    <mergeCell ref="K284:K285"/>
    <mergeCell ref="L284:L285"/>
    <mergeCell ref="K242:K243"/>
    <mergeCell ref="L242:L243"/>
    <mergeCell ref="K244:K245"/>
    <mergeCell ref="L244:L245"/>
    <mergeCell ref="I290:I291"/>
    <mergeCell ref="I295:I296"/>
    <mergeCell ref="I298:I299"/>
    <mergeCell ref="I300:I301"/>
    <mergeCell ref="I302:I303"/>
    <mergeCell ref="I304:I305"/>
    <mergeCell ref="I242:I243"/>
    <mergeCell ref="I244:I245"/>
    <mergeCell ref="I253:I258"/>
    <mergeCell ref="I284:I285"/>
    <mergeCell ref="I286:I287"/>
    <mergeCell ref="I288:I289"/>
    <mergeCell ref="A224:B224"/>
    <mergeCell ref="A183:B183"/>
    <mergeCell ref="A226:B226"/>
    <mergeCell ref="A311:B311"/>
    <mergeCell ref="A334:B334"/>
    <mergeCell ref="A218:B218"/>
    <mergeCell ref="A219:B219"/>
    <mergeCell ref="A220:B220"/>
    <mergeCell ref="A221:B221"/>
    <mergeCell ref="A222:B222"/>
    <mergeCell ref="A223:B223"/>
    <mergeCell ref="A212:B212"/>
    <mergeCell ref="A213:B213"/>
    <mergeCell ref="A214:B214"/>
    <mergeCell ref="A215:B215"/>
    <mergeCell ref="A216:B216"/>
    <mergeCell ref="A217:B217"/>
    <mergeCell ref="A206:B206"/>
    <mergeCell ref="A207:B207"/>
    <mergeCell ref="A208:B208"/>
    <mergeCell ref="A209:B209"/>
    <mergeCell ref="A210:B210"/>
    <mergeCell ref="A211:B211"/>
    <mergeCell ref="A200:B200"/>
    <mergeCell ref="A201:B201"/>
    <mergeCell ref="A202:B202"/>
    <mergeCell ref="A203:B203"/>
    <mergeCell ref="A204:B204"/>
    <mergeCell ref="A205:B205"/>
    <mergeCell ref="A194:B194"/>
    <mergeCell ref="A195:B195"/>
    <mergeCell ref="A196:B196"/>
    <mergeCell ref="A197:B197"/>
    <mergeCell ref="A198:B198"/>
    <mergeCell ref="A199:B199"/>
    <mergeCell ref="A188:B188"/>
    <mergeCell ref="A189:B189"/>
    <mergeCell ref="A190:B190"/>
    <mergeCell ref="A191:B191"/>
    <mergeCell ref="A192:B192"/>
    <mergeCell ref="A193:B193"/>
    <mergeCell ref="A180:B180"/>
    <mergeCell ref="A181:B181"/>
    <mergeCell ref="A184:B184"/>
    <mergeCell ref="A185:B185"/>
    <mergeCell ref="A186:B186"/>
    <mergeCell ref="A187:B187"/>
    <mergeCell ref="A174:B174"/>
    <mergeCell ref="A175:B175"/>
    <mergeCell ref="A176:B176"/>
    <mergeCell ref="A177:B177"/>
    <mergeCell ref="A178:B178"/>
    <mergeCell ref="A179:B179"/>
    <mergeCell ref="A168:B168"/>
    <mergeCell ref="A169:B169"/>
    <mergeCell ref="A170:B170"/>
    <mergeCell ref="A171:B171"/>
    <mergeCell ref="A172:B172"/>
    <mergeCell ref="A173:B173"/>
    <mergeCell ref="A162:B162"/>
    <mergeCell ref="A163:B163"/>
    <mergeCell ref="A164:B164"/>
    <mergeCell ref="A165:B165"/>
    <mergeCell ref="A166:B166"/>
    <mergeCell ref="A167:B167"/>
    <mergeCell ref="A156:B156"/>
    <mergeCell ref="A157:B157"/>
    <mergeCell ref="A158:B158"/>
    <mergeCell ref="A159:B159"/>
    <mergeCell ref="A160:B160"/>
    <mergeCell ref="A161:B161"/>
    <mergeCell ref="A150:B150"/>
    <mergeCell ref="A151:B151"/>
    <mergeCell ref="A152:B152"/>
    <mergeCell ref="A153:B153"/>
    <mergeCell ref="A154:B154"/>
    <mergeCell ref="A155:B155"/>
    <mergeCell ref="A144:B144"/>
    <mergeCell ref="A145:B145"/>
    <mergeCell ref="A146:B146"/>
    <mergeCell ref="A147:B147"/>
    <mergeCell ref="A148:B148"/>
    <mergeCell ref="A149:B149"/>
    <mergeCell ref="A138:B138"/>
    <mergeCell ref="A139:B139"/>
    <mergeCell ref="A140:B140"/>
    <mergeCell ref="A141:B141"/>
    <mergeCell ref="A142:B142"/>
    <mergeCell ref="A143:B143"/>
    <mergeCell ref="A132:B132"/>
    <mergeCell ref="A133:B133"/>
    <mergeCell ref="A134:B134"/>
    <mergeCell ref="A135:B135"/>
    <mergeCell ref="A136:B136"/>
    <mergeCell ref="A137:B137"/>
    <mergeCell ref="A126:B126"/>
    <mergeCell ref="A127:B127"/>
    <mergeCell ref="A128:B128"/>
    <mergeCell ref="A129:B129"/>
    <mergeCell ref="A130:B130"/>
    <mergeCell ref="A131:B131"/>
    <mergeCell ref="A120:B120"/>
    <mergeCell ref="A121:B121"/>
    <mergeCell ref="A122:B122"/>
    <mergeCell ref="A123:B123"/>
    <mergeCell ref="A124:B124"/>
    <mergeCell ref="A125:B125"/>
    <mergeCell ref="A114:B114"/>
    <mergeCell ref="A115:B115"/>
    <mergeCell ref="A116:B116"/>
    <mergeCell ref="A117:B117"/>
    <mergeCell ref="A118:B118"/>
    <mergeCell ref="A119:B119"/>
    <mergeCell ref="A108:B108"/>
    <mergeCell ref="A109:B109"/>
    <mergeCell ref="A110:B110"/>
    <mergeCell ref="A111:B111"/>
    <mergeCell ref="A112:B112"/>
    <mergeCell ref="A113:B113"/>
    <mergeCell ref="A102:B102"/>
    <mergeCell ref="A103:B103"/>
    <mergeCell ref="A104:B104"/>
    <mergeCell ref="A105:B105"/>
    <mergeCell ref="A106:B106"/>
    <mergeCell ref="A107:B107"/>
    <mergeCell ref="A96:B96"/>
    <mergeCell ref="A97:B97"/>
    <mergeCell ref="A98:B98"/>
    <mergeCell ref="A99:B99"/>
    <mergeCell ref="A100:B100"/>
    <mergeCell ref="A101:B101"/>
    <mergeCell ref="A90:B90"/>
    <mergeCell ref="A91:B91"/>
    <mergeCell ref="A92:B92"/>
    <mergeCell ref="A93:B93"/>
    <mergeCell ref="A94:B94"/>
    <mergeCell ref="A95:B95"/>
    <mergeCell ref="A84:B84"/>
    <mergeCell ref="A85:B85"/>
    <mergeCell ref="A86:B86"/>
    <mergeCell ref="A87:B87"/>
    <mergeCell ref="A88:B88"/>
    <mergeCell ref="A89:B89"/>
    <mergeCell ref="A78:B78"/>
    <mergeCell ref="A79:B79"/>
    <mergeCell ref="A80:B80"/>
    <mergeCell ref="A81:B81"/>
    <mergeCell ref="A82:B82"/>
    <mergeCell ref="A83:B83"/>
    <mergeCell ref="A72:B72"/>
    <mergeCell ref="A73:B73"/>
    <mergeCell ref="A74:B74"/>
    <mergeCell ref="A75:B75"/>
    <mergeCell ref="A76:B76"/>
    <mergeCell ref="A77:B77"/>
    <mergeCell ref="A62:B62"/>
    <mergeCell ref="A64:B64"/>
    <mergeCell ref="A65:B65"/>
    <mergeCell ref="A66:B66"/>
    <mergeCell ref="A67:B67"/>
    <mergeCell ref="A68:B68"/>
    <mergeCell ref="A54:B54"/>
    <mergeCell ref="A55:B55"/>
    <mergeCell ref="A56:B56"/>
    <mergeCell ref="A57:B57"/>
    <mergeCell ref="A60:B60"/>
    <mergeCell ref="A61:B61"/>
    <mergeCell ref="A48:B48"/>
    <mergeCell ref="A49:B49"/>
    <mergeCell ref="A50:B50"/>
    <mergeCell ref="A51:B51"/>
    <mergeCell ref="A52:B52"/>
    <mergeCell ref="A53:B53"/>
    <mergeCell ref="A42:B42"/>
    <mergeCell ref="A43:B43"/>
    <mergeCell ref="A44:B44"/>
    <mergeCell ref="A45:B45"/>
    <mergeCell ref="A46:B46"/>
    <mergeCell ref="A47:B47"/>
    <mergeCell ref="A32:B32"/>
    <mergeCell ref="A35:B35"/>
    <mergeCell ref="A36:B36"/>
    <mergeCell ref="A37:B37"/>
    <mergeCell ref="A38:B38"/>
    <mergeCell ref="A41:B41"/>
    <mergeCell ref="A26:B26"/>
    <mergeCell ref="A27:B27"/>
    <mergeCell ref="A28:B28"/>
    <mergeCell ref="A29:B29"/>
    <mergeCell ref="A30:B30"/>
    <mergeCell ref="A31:B31"/>
    <mergeCell ref="A18:B18"/>
    <mergeCell ref="A19:B19"/>
    <mergeCell ref="A22:B22"/>
    <mergeCell ref="A23:B23"/>
    <mergeCell ref="A24:B24"/>
    <mergeCell ref="A25:B25"/>
    <mergeCell ref="A12:B12"/>
    <mergeCell ref="A13:B13"/>
    <mergeCell ref="A14:B14"/>
    <mergeCell ref="A15:B15"/>
    <mergeCell ref="A16:B16"/>
    <mergeCell ref="A17:B17"/>
    <mergeCell ref="B346:C346"/>
    <mergeCell ref="B347:F347"/>
    <mergeCell ref="B348:F348"/>
    <mergeCell ref="A3:B3"/>
    <mergeCell ref="A4:B4"/>
    <mergeCell ref="A5:B5"/>
    <mergeCell ref="A6:B6"/>
    <mergeCell ref="A7:B7"/>
    <mergeCell ref="A8:B8"/>
    <mergeCell ref="A9:B9"/>
    <mergeCell ref="B345:C345"/>
    <mergeCell ref="A342:G342"/>
    <mergeCell ref="H304:H305"/>
    <mergeCell ref="A304:A305"/>
    <mergeCell ref="B304:B305"/>
    <mergeCell ref="D304:D305"/>
    <mergeCell ref="E304:E305"/>
    <mergeCell ref="F304:F305"/>
    <mergeCell ref="G304:G305"/>
    <mergeCell ref="H300:H301"/>
    <mergeCell ref="A302:A303"/>
    <mergeCell ref="B302:B303"/>
    <mergeCell ref="D302:D303"/>
    <mergeCell ref="E302:E303"/>
    <mergeCell ref="F302:F303"/>
    <mergeCell ref="G302:G303"/>
    <mergeCell ref="H302:H303"/>
    <mergeCell ref="A300:A301"/>
    <mergeCell ref="B300:B301"/>
    <mergeCell ref="D300:D301"/>
    <mergeCell ref="E300:E301"/>
    <mergeCell ref="F300:F301"/>
    <mergeCell ref="G300:G301"/>
    <mergeCell ref="A298:A299"/>
    <mergeCell ref="D298:D299"/>
    <mergeCell ref="E298:E299"/>
    <mergeCell ref="F298:F299"/>
    <mergeCell ref="G298:G299"/>
    <mergeCell ref="H298:H299"/>
    <mergeCell ref="A295:A296"/>
    <mergeCell ref="D295:D296"/>
    <mergeCell ref="E295:E296"/>
    <mergeCell ref="F295:F296"/>
    <mergeCell ref="G295:G296"/>
    <mergeCell ref="H295:H296"/>
    <mergeCell ref="H288:H289"/>
    <mergeCell ref="A290:A291"/>
    <mergeCell ref="B290:B291"/>
    <mergeCell ref="D290:D291"/>
    <mergeCell ref="E290:E291"/>
    <mergeCell ref="F290:F291"/>
    <mergeCell ref="G290:G291"/>
    <mergeCell ref="H290:H291"/>
    <mergeCell ref="A288:A289"/>
    <mergeCell ref="B288:B289"/>
    <mergeCell ref="D288:D289"/>
    <mergeCell ref="E288:E289"/>
    <mergeCell ref="F288:F289"/>
    <mergeCell ref="G288:G289"/>
    <mergeCell ref="H284:H285"/>
    <mergeCell ref="A286:A287"/>
    <mergeCell ref="B286:B287"/>
    <mergeCell ref="D286:D287"/>
    <mergeCell ref="E286:E287"/>
    <mergeCell ref="F286:F287"/>
    <mergeCell ref="G286:G287"/>
    <mergeCell ref="H286:H287"/>
    <mergeCell ref="A284:A285"/>
    <mergeCell ref="B284:B285"/>
    <mergeCell ref="D284:D285"/>
    <mergeCell ref="E284:E285"/>
    <mergeCell ref="F284:F285"/>
    <mergeCell ref="G284:G285"/>
    <mergeCell ref="H253:H258"/>
    <mergeCell ref="A253:A258"/>
    <mergeCell ref="B253:B258"/>
    <mergeCell ref="D253:D258"/>
    <mergeCell ref="E253:E258"/>
    <mergeCell ref="F253:F258"/>
    <mergeCell ref="G253:G258"/>
    <mergeCell ref="H242:H243"/>
    <mergeCell ref="A244:A245"/>
    <mergeCell ref="B244:B245"/>
    <mergeCell ref="D244:D245"/>
    <mergeCell ref="E244:E245"/>
    <mergeCell ref="F244:F245"/>
    <mergeCell ref="G244:G245"/>
    <mergeCell ref="H244:H245"/>
    <mergeCell ref="A242:A243"/>
    <mergeCell ref="B242:B243"/>
    <mergeCell ref="D242:D243"/>
    <mergeCell ref="E242:E243"/>
    <mergeCell ref="F242:F243"/>
    <mergeCell ref="G242:G243"/>
    <mergeCell ref="A69:B69"/>
    <mergeCell ref="A70:B70"/>
    <mergeCell ref="A71:B71"/>
    <mergeCell ref="C1:D1"/>
    <mergeCell ref="B2:C2"/>
    <mergeCell ref="B21:C21"/>
    <mergeCell ref="B34:C34"/>
    <mergeCell ref="B40:C40"/>
    <mergeCell ref="A10:B10"/>
    <mergeCell ref="A11:B1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PROPUESTA DE PRECIOS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Jenny Guerra</dc:creator>
  <cp:lastModifiedBy>Jenny Guerra</cp:lastModifiedBy>
  <dcterms:created xsi:type="dcterms:W3CDTF">2026-05-04T18:18:07Z</dcterms:created>
  <dcterms:modified xsi:type="dcterms:W3CDTF">2026-05-04T19:09:34Z</dcterms:modified>
</cp:coreProperties>
</file>